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456" windowHeight="7176" tabRatio="950" firstSheet="10" activeTab="19"/>
  </bookViews>
  <sheets>
    <sheet name="Sistem Janče" sheetId="1" r:id="rId1"/>
    <sheet name="Sistem Gaberje" sheetId="3" r:id="rId2"/>
    <sheet name="Sistem Tuji Grm" sheetId="4" r:id="rId3"/>
    <sheet name="Sistem Brezje pri Lipoglavu" sheetId="7" r:id="rId4"/>
    <sheet name="Sistem Podlipoglav" sheetId="8" r:id="rId5"/>
    <sheet name="Sistem Šentpavel" sheetId="9" r:id="rId6"/>
    <sheet name="Sistem Sadinja vas" sheetId="10" r:id="rId7"/>
    <sheet name="Sistem Podmolnik" sheetId="11" r:id="rId8"/>
    <sheet name="Sistem Sostro Barake" sheetId="12" r:id="rId9"/>
    <sheet name="Sistem Češnjice Zagradišče" sheetId="13" r:id="rId10"/>
    <sheet name="Sistem Bajdovina" sheetId="14" r:id="rId11"/>
    <sheet name="Besnica vas - Šola Besnica" sheetId="15" r:id="rId12"/>
    <sheet name="Sistem Zg. Besnica" sheetId="16" r:id="rId13"/>
    <sheet name="Sistem Žagarski vrh" sheetId="17" r:id="rId14"/>
    <sheet name="Sistem Javor in Javorski vrh" sheetId="18" r:id="rId15"/>
    <sheet name="Sistem Vnajnarje" sheetId="19" r:id="rId16"/>
    <sheet name="Sistem Dolgo Brdo" sheetId="20" r:id="rId17"/>
    <sheet name="dežurstvo" sheetId="6" r:id="rId18"/>
    <sheet name="Cenik" sheetId="2" r:id="rId19"/>
    <sheet name="SKUPNA REKAPITULACJA" sheetId="5" r:id="rId20"/>
  </sheets>
  <definedNames>
    <definedName name="_xlnm.Print_Area" localSheetId="11">'Besnica vas - Šola Besnica'!$A$1:$G$22</definedName>
    <definedName name="_xlnm.Print_Area" localSheetId="18">Cenik!$A$1:$H$331</definedName>
    <definedName name="_xlnm.Print_Area" localSheetId="10">'Sistem Bajdovina'!$A$1:$G$20</definedName>
    <definedName name="_xlnm.Print_Area" localSheetId="3">'Sistem Brezje pri Lipoglavu'!$A$1:$G$26</definedName>
    <definedName name="_xlnm.Print_Area" localSheetId="9">'Sistem Češnjice Zagradišče'!$A$1:$G$22</definedName>
    <definedName name="_xlnm.Print_Area" localSheetId="16">'Sistem Dolgo Brdo'!$A$1:$G$20</definedName>
    <definedName name="_xlnm.Print_Area" localSheetId="1">'Sistem Gaberje'!$A$1:$G$20</definedName>
    <definedName name="_xlnm.Print_Area" localSheetId="0">'Sistem Janče'!$A$1:$G$40</definedName>
    <definedName name="_xlnm.Print_Area" localSheetId="14">'Sistem Javor in Javorski vrh'!$A$1:$G$26</definedName>
    <definedName name="_xlnm.Print_Area" localSheetId="4">'Sistem Podlipoglav'!$A$1:$G$20</definedName>
    <definedName name="_xlnm.Print_Area" localSheetId="7">'Sistem Podmolnik'!$A$1:$G$26</definedName>
    <definedName name="_xlnm.Print_Area" localSheetId="6">'Sistem Sadinja vas'!$A$1:$G$20</definedName>
    <definedName name="_xlnm.Print_Area" localSheetId="8">'Sistem Sostro Barake'!$A$1:$G$20</definedName>
    <definedName name="_xlnm.Print_Area" localSheetId="5">'Sistem Šentpavel'!$A$1:$G$26</definedName>
    <definedName name="_xlnm.Print_Area" localSheetId="2">'Sistem Tuji Grm'!$A$1:$G$20</definedName>
    <definedName name="_xlnm.Print_Area" localSheetId="15">'Sistem Vnajnarje'!$A$1:$G$22</definedName>
    <definedName name="_xlnm.Print_Area" localSheetId="12">'Sistem Zg. Besnica'!$A$1:$G$24</definedName>
    <definedName name="_xlnm.Print_Area" localSheetId="13">'Sistem Žagarski vrh'!$A$1:$G$20</definedName>
    <definedName name="_xlnm.Print_Area" localSheetId="19">'SKUPNA REKAPITULACJA'!$B$1:$E$53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0" i="2" l="1"/>
  <c r="G16" i="15"/>
  <c r="G34" i="1"/>
  <c r="G12" i="1"/>
  <c r="G7" i="1" l="1"/>
  <c r="G9" i="1"/>
  <c r="G10" i="1"/>
  <c r="G13" i="1"/>
  <c r="G14" i="1"/>
  <c r="G15" i="1"/>
  <c r="G16" i="1"/>
  <c r="G17" i="1"/>
  <c r="G18" i="1"/>
  <c r="G19" i="1"/>
  <c r="G21" i="1"/>
  <c r="G23" i="1"/>
  <c r="G25" i="1"/>
  <c r="G26" i="1"/>
  <c r="G27" i="1"/>
  <c r="G28" i="1"/>
  <c r="G29" i="1"/>
  <c r="G31" i="1"/>
  <c r="G35" i="1"/>
  <c r="G36" i="1"/>
  <c r="G37" i="1"/>
  <c r="G38" i="1"/>
  <c r="F16" i="20" l="1"/>
  <c r="F18" i="19"/>
  <c r="F20" i="18"/>
  <c r="F14" i="17"/>
  <c r="F18" i="16"/>
  <c r="F18" i="15"/>
  <c r="F16" i="14"/>
  <c r="F18" i="13"/>
  <c r="F16" i="12"/>
  <c r="F20" i="11"/>
  <c r="F16" i="10"/>
  <c r="F20" i="9"/>
  <c r="F16" i="8"/>
  <c r="F20" i="7"/>
  <c r="F16" i="4"/>
  <c r="F16" i="3"/>
  <c r="G16" i="3" s="1"/>
  <c r="F32" i="1"/>
  <c r="G32" i="1" s="1"/>
  <c r="G18" i="7" l="1"/>
  <c r="G12" i="4" l="1"/>
  <c r="G12" i="3"/>
  <c r="H327" i="2"/>
  <c r="H328" i="2"/>
  <c r="G7" i="20"/>
  <c r="G8" i="20"/>
  <c r="G9" i="20"/>
  <c r="G11" i="20"/>
  <c r="G13" i="20"/>
  <c r="G14" i="20"/>
  <c r="G15" i="20"/>
  <c r="G17" i="20"/>
  <c r="G18" i="20"/>
  <c r="G7" i="19"/>
  <c r="G9" i="19"/>
  <c r="G11" i="19"/>
  <c r="G13" i="19"/>
  <c r="G15" i="19"/>
  <c r="G16" i="19"/>
  <c r="G17" i="19"/>
  <c r="G19" i="19"/>
  <c r="G20" i="19"/>
  <c r="F10" i="19"/>
  <c r="G10" i="19" s="1"/>
  <c r="F8" i="19"/>
  <c r="G8" i="19" s="1"/>
  <c r="G6" i="19"/>
  <c r="G7" i="18"/>
  <c r="G9" i="18"/>
  <c r="G11" i="18"/>
  <c r="G13" i="18"/>
  <c r="G15" i="18"/>
  <c r="G17" i="18"/>
  <c r="G18" i="18"/>
  <c r="G19" i="18"/>
  <c r="G21" i="18"/>
  <c r="G22" i="18"/>
  <c r="G23" i="18"/>
  <c r="F12" i="18"/>
  <c r="G12" i="18" s="1"/>
  <c r="F10" i="18"/>
  <c r="G10" i="18" s="1"/>
  <c r="F8" i="18"/>
  <c r="G8" i="18" s="1"/>
  <c r="F8" i="17"/>
  <c r="G8" i="17" s="1"/>
  <c r="G7" i="17"/>
  <c r="G9" i="17"/>
  <c r="G11" i="17"/>
  <c r="G12" i="17"/>
  <c r="G13" i="17"/>
  <c r="G15" i="17"/>
  <c r="G16" i="17"/>
  <c r="G17" i="17"/>
  <c r="G18" i="17"/>
  <c r="G7" i="16"/>
  <c r="G8" i="16"/>
  <c r="G9" i="16"/>
  <c r="G10" i="16"/>
  <c r="G11" i="16"/>
  <c r="G13" i="16"/>
  <c r="G15" i="16"/>
  <c r="G16" i="16"/>
  <c r="G17" i="16"/>
  <c r="G19" i="16"/>
  <c r="G21" i="16"/>
  <c r="G22" i="16"/>
  <c r="G7" i="15"/>
  <c r="G8" i="15"/>
  <c r="G9" i="15"/>
  <c r="G11" i="15"/>
  <c r="G13" i="15"/>
  <c r="G14" i="15"/>
  <c r="G17" i="15"/>
  <c r="G19" i="15"/>
  <c r="G20" i="15"/>
  <c r="G7" i="14"/>
  <c r="G9" i="14"/>
  <c r="G11" i="14"/>
  <c r="G13" i="14"/>
  <c r="G14" i="14"/>
  <c r="G15" i="14"/>
  <c r="G17" i="14"/>
  <c r="G18" i="14"/>
  <c r="G7" i="13"/>
  <c r="G8" i="13"/>
  <c r="G9" i="13"/>
  <c r="G11" i="13"/>
  <c r="G13" i="13"/>
  <c r="G15" i="13"/>
  <c r="G16" i="13"/>
  <c r="G17" i="13"/>
  <c r="G19" i="13"/>
  <c r="G7" i="12"/>
  <c r="G8" i="12"/>
  <c r="G9" i="12"/>
  <c r="G11" i="12"/>
  <c r="G13" i="12"/>
  <c r="G14" i="12"/>
  <c r="G15" i="12"/>
  <c r="G17" i="12"/>
  <c r="G18" i="12"/>
  <c r="G7" i="11"/>
  <c r="G8" i="11"/>
  <c r="G9" i="11"/>
  <c r="G10" i="11"/>
  <c r="G11" i="11"/>
  <c r="G13" i="11"/>
  <c r="G15" i="11"/>
  <c r="G17" i="11"/>
  <c r="G18" i="11"/>
  <c r="G19" i="11"/>
  <c r="G20" i="11"/>
  <c r="G21" i="11"/>
  <c r="G23" i="11"/>
  <c r="G24" i="11"/>
  <c r="G7" i="10"/>
  <c r="G9" i="10"/>
  <c r="G11" i="10"/>
  <c r="G13" i="10"/>
  <c r="G14" i="10"/>
  <c r="G15" i="10"/>
  <c r="G17" i="10"/>
  <c r="G7" i="9"/>
  <c r="G9" i="9"/>
  <c r="G11" i="9"/>
  <c r="G13" i="9"/>
  <c r="G15" i="9"/>
  <c r="G17" i="9"/>
  <c r="G18" i="9"/>
  <c r="G19" i="9"/>
  <c r="G21" i="9"/>
  <c r="G23" i="9"/>
  <c r="G7" i="8"/>
  <c r="G9" i="8"/>
  <c r="G11" i="8"/>
  <c r="G13" i="8"/>
  <c r="G14" i="8"/>
  <c r="G15" i="8"/>
  <c r="G17" i="8"/>
  <c r="G7" i="7"/>
  <c r="G9" i="7"/>
  <c r="G10" i="7"/>
  <c r="G11" i="7"/>
  <c r="G13" i="7"/>
  <c r="G15" i="7"/>
  <c r="G17" i="7"/>
  <c r="G19" i="7"/>
  <c r="G21" i="7"/>
  <c r="G22" i="7"/>
  <c r="G23" i="7"/>
  <c r="G24" i="7"/>
  <c r="G7" i="4"/>
  <c r="G9" i="4"/>
  <c r="G11" i="4"/>
  <c r="G13" i="4"/>
  <c r="G15" i="4"/>
  <c r="G17" i="4"/>
  <c r="G18" i="4"/>
  <c r="F10" i="4"/>
  <c r="G10" i="4" s="1"/>
  <c r="F8" i="4"/>
  <c r="G8" i="4" s="1"/>
  <c r="F6" i="4"/>
  <c r="G6" i="4" s="1"/>
  <c r="G7" i="3"/>
  <c r="G9" i="3"/>
  <c r="G10" i="3"/>
  <c r="G11" i="3"/>
  <c r="G13" i="3"/>
  <c r="G15" i="3"/>
  <c r="G17" i="3"/>
  <c r="G18" i="3"/>
  <c r="F20" i="1"/>
  <c r="G20" i="1" s="1"/>
  <c r="F8" i="1" l="1"/>
  <c r="G8" i="1" s="1"/>
  <c r="H147" i="2"/>
  <c r="H132" i="2"/>
  <c r="G16" i="20"/>
  <c r="G18" i="19"/>
  <c r="F24" i="18"/>
  <c r="G24" i="18" s="1"/>
  <c r="G20" i="18"/>
  <c r="G14" i="17"/>
  <c r="F20" i="16"/>
  <c r="G20" i="16" s="1"/>
  <c r="G18" i="15"/>
  <c r="F20" i="13"/>
  <c r="G20" i="13" s="1"/>
  <c r="G18" i="13"/>
  <c r="F14" i="13"/>
  <c r="G14" i="13" s="1"/>
  <c r="F12" i="13"/>
  <c r="G12" i="13" s="1"/>
  <c r="F10" i="13"/>
  <c r="G10" i="13" s="1"/>
  <c r="G6" i="13"/>
  <c r="G16" i="12"/>
  <c r="F22" i="11"/>
  <c r="G22" i="11" s="1"/>
  <c r="F18" i="10"/>
  <c r="G18" i="10" s="1"/>
  <c r="F24" i="9"/>
  <c r="G24" i="9" s="1"/>
  <c r="F22" i="9"/>
  <c r="G22" i="9" s="1"/>
  <c r="F10" i="9"/>
  <c r="G10" i="9" s="1"/>
  <c r="F8" i="9"/>
  <c r="G8" i="9" s="1"/>
  <c r="F18" i="8"/>
  <c r="G18" i="8" s="1"/>
  <c r="F12" i="7"/>
  <c r="F8" i="7"/>
  <c r="G8" i="7" s="1"/>
  <c r="G22" i="13" l="1"/>
  <c r="D22" i="5" s="1"/>
  <c r="F12" i="20"/>
  <c r="G12" i="20" s="1"/>
  <c r="F10" i="20"/>
  <c r="G10" i="20" s="1"/>
  <c r="G6" i="20"/>
  <c r="F14" i="19"/>
  <c r="G14" i="19" s="1"/>
  <c r="F12" i="19"/>
  <c r="G12" i="19" s="1"/>
  <c r="F16" i="18"/>
  <c r="G16" i="18" s="1"/>
  <c r="F14" i="18"/>
  <c r="G14" i="18" s="1"/>
  <c r="G6" i="18"/>
  <c r="G20" i="20" l="1"/>
  <c r="D36" i="5" s="1"/>
  <c r="G22" i="19"/>
  <c r="D34" i="5" s="1"/>
  <c r="G26" i="18"/>
  <c r="D32" i="5" s="1"/>
  <c r="F10" i="17"/>
  <c r="G10" i="17" s="1"/>
  <c r="G6" i="17"/>
  <c r="G18" i="16"/>
  <c r="F14" i="16"/>
  <c r="G14" i="16" s="1"/>
  <c r="F12" i="16"/>
  <c r="G12" i="16" s="1"/>
  <c r="G6" i="16"/>
  <c r="G24" i="16" l="1"/>
  <c r="D28" i="5" s="1"/>
  <c r="G20" i="17"/>
  <c r="D30" i="5" s="1"/>
  <c r="F12" i="15"/>
  <c r="G12" i="15" s="1"/>
  <c r="F10" i="15"/>
  <c r="G10" i="15" s="1"/>
  <c r="G6" i="15"/>
  <c r="G16" i="14"/>
  <c r="F12" i="14"/>
  <c r="G12" i="14" s="1"/>
  <c r="F10" i="14"/>
  <c r="G10" i="14" s="1"/>
  <c r="F8" i="14"/>
  <c r="G8" i="14" s="1"/>
  <c r="G6" i="14"/>
  <c r="F12" i="12"/>
  <c r="G12" i="12" s="1"/>
  <c r="F10" i="12"/>
  <c r="G10" i="12" s="1"/>
  <c r="G6" i="12"/>
  <c r="F16" i="11"/>
  <c r="G16" i="11" s="1"/>
  <c r="F14" i="11"/>
  <c r="G14" i="11" s="1"/>
  <c r="F12" i="11"/>
  <c r="G12" i="11" s="1"/>
  <c r="G6" i="11"/>
  <c r="G20" i="12" l="1"/>
  <c r="D20" i="5" s="1"/>
  <c r="G22" i="15"/>
  <c r="D26" i="5" s="1"/>
  <c r="G20" i="14"/>
  <c r="D24" i="5" s="1"/>
  <c r="G26" i="11"/>
  <c r="D18" i="5" s="1"/>
  <c r="G16" i="10" l="1"/>
  <c r="F12" i="10"/>
  <c r="G12" i="10" s="1"/>
  <c r="F10" i="10"/>
  <c r="G10" i="10" s="1"/>
  <c r="F8" i="10"/>
  <c r="G8" i="10" s="1"/>
  <c r="G6" i="10"/>
  <c r="G20" i="9"/>
  <c r="F16" i="9"/>
  <c r="G16" i="9" s="1"/>
  <c r="F14" i="9"/>
  <c r="G14" i="9" s="1"/>
  <c r="F12" i="9"/>
  <c r="G12" i="9" s="1"/>
  <c r="G6" i="9"/>
  <c r="F8" i="8"/>
  <c r="G8" i="8" s="1"/>
  <c r="G20" i="10" l="1"/>
  <c r="D16" i="5" s="1"/>
  <c r="G26" i="9"/>
  <c r="D14" i="5" s="1"/>
  <c r="G16" i="8" l="1"/>
  <c r="F12" i="8"/>
  <c r="G12" i="8" s="1"/>
  <c r="F10" i="8"/>
  <c r="G10" i="8" s="1"/>
  <c r="G6" i="8"/>
  <c r="G20" i="7"/>
  <c r="F16" i="7"/>
  <c r="G16" i="7" s="1"/>
  <c r="F14" i="7"/>
  <c r="G14" i="7" s="1"/>
  <c r="G6" i="7"/>
  <c r="G20" i="8" l="1"/>
  <c r="D12" i="5" s="1"/>
  <c r="G26" i="7"/>
  <c r="D10" i="5" s="1"/>
  <c r="I4" i="6"/>
  <c r="I5" i="6" s="1"/>
  <c r="D38" i="5" s="1"/>
  <c r="G16" i="4" l="1"/>
  <c r="F14" i="4" l="1"/>
  <c r="G14" i="4" s="1"/>
  <c r="G20" i="4" s="1"/>
  <c r="D8" i="5" s="1"/>
  <c r="F14" i="3"/>
  <c r="G14" i="3" s="1"/>
  <c r="F6" i="3" l="1"/>
  <c r="G6" i="3" s="1"/>
  <c r="F30" i="1" l="1"/>
  <c r="G30" i="1" s="1"/>
  <c r="F8" i="3" l="1"/>
  <c r="G8" i="3" s="1"/>
  <c r="G20" i="3" s="1"/>
  <c r="D6" i="5" s="1"/>
  <c r="H329" i="2" l="1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5" i="2"/>
  <c r="H224" i="2"/>
  <c r="H223" i="2"/>
  <c r="H222" i="2"/>
  <c r="H221" i="2"/>
  <c r="H220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90" i="2" s="1"/>
  <c r="H169" i="2"/>
  <c r="H168" i="2"/>
  <c r="H167" i="2"/>
  <c r="H166" i="2"/>
  <c r="H165" i="2"/>
  <c r="H164" i="2"/>
  <c r="H163" i="2"/>
  <c r="H162" i="2"/>
  <c r="H161" i="2"/>
  <c r="H160" i="2"/>
  <c r="H159" i="2"/>
  <c r="H157" i="2"/>
  <c r="H156" i="2"/>
  <c r="H154" i="2"/>
  <c r="H146" i="2"/>
  <c r="H145" i="2"/>
  <c r="H144" i="2"/>
  <c r="H143" i="2"/>
  <c r="H141" i="2"/>
  <c r="H140" i="2"/>
  <c r="H139" i="2"/>
  <c r="H138" i="2"/>
  <c r="H137" i="2"/>
  <c r="H136" i="2"/>
  <c r="H135" i="2"/>
  <c r="H134" i="2"/>
  <c r="H133" i="2"/>
  <c r="H131" i="2"/>
  <c r="H130" i="2"/>
  <c r="H129" i="2"/>
  <c r="H128" i="2"/>
  <c r="H127" i="2"/>
  <c r="H126" i="2"/>
  <c r="H125" i="2"/>
  <c r="H124" i="2"/>
  <c r="H123" i="2"/>
  <c r="H121" i="2"/>
  <c r="H120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1" i="2"/>
  <c r="H100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95" i="2" s="1"/>
  <c r="H48" i="2"/>
  <c r="H47" i="2"/>
  <c r="H46" i="2"/>
  <c r="H45" i="2"/>
  <c r="H44" i="2"/>
  <c r="H43" i="2"/>
  <c r="H42" i="2"/>
  <c r="H41" i="2"/>
  <c r="H40" i="2"/>
  <c r="H39" i="2"/>
  <c r="H49" i="2" s="1"/>
  <c r="H33" i="2"/>
  <c r="H32" i="2"/>
  <c r="H31" i="2"/>
  <c r="H30" i="2"/>
  <c r="H29" i="2"/>
  <c r="H28" i="2"/>
  <c r="H27" i="2"/>
  <c r="H26" i="2"/>
  <c r="H25" i="2"/>
  <c r="H24" i="2"/>
  <c r="H34" i="2" s="1"/>
  <c r="H17" i="2"/>
  <c r="H16" i="2"/>
  <c r="H15" i="2"/>
  <c r="H14" i="2"/>
  <c r="H13" i="2"/>
  <c r="H12" i="2"/>
  <c r="H11" i="2"/>
  <c r="H10" i="2"/>
  <c r="H9" i="2"/>
  <c r="H8" i="2"/>
  <c r="H18" i="2" l="1"/>
  <c r="H331" i="2"/>
  <c r="H149" i="2"/>
  <c r="H170" i="2"/>
  <c r="F24" i="1"/>
  <c r="G24" i="1" s="1"/>
  <c r="G22" i="1"/>
  <c r="F6" i="1"/>
  <c r="G6" i="1" s="1"/>
  <c r="G40" i="1" l="1"/>
  <c r="D4" i="5" s="1"/>
  <c r="D40" i="5" s="1"/>
  <c r="D41" i="5" l="1"/>
  <c r="D42" i="5" s="1"/>
  <c r="D46" i="5"/>
  <c r="D47" i="5" s="1"/>
  <c r="D48" i="5" s="1"/>
</calcChain>
</file>

<file path=xl/sharedStrings.xml><?xml version="1.0" encoding="utf-8"?>
<sst xmlns="http://schemas.openxmlformats.org/spreadsheetml/2006/main" count="1337" uniqueCount="518">
  <si>
    <t>mesec</t>
  </si>
  <si>
    <t>Dežurstvo  (zagotavljanje 24 – urne dosegljivosti in spremljanje sistemov)-  vodovod</t>
  </si>
  <si>
    <t>Opis postavke</t>
  </si>
  <si>
    <t>Predvidena letna frekvenca izvajanja storitve</t>
  </si>
  <si>
    <t>Število objektov</t>
  </si>
  <si>
    <t>Cena na enoto                       (za 1 objekt;                        v EUR brez DDV)</t>
  </si>
  <si>
    <t>Predvidena količina    (za vse objekte za obdobje 1 leta)</t>
  </si>
  <si>
    <t>Pregled delovanja črpalk</t>
  </si>
  <si>
    <t>Dvig črpalke iz vrtine z čiščenjem črpalke in ponovno montažo in zagonom</t>
  </si>
  <si>
    <t>3 x letno oz. po potrebi</t>
  </si>
  <si>
    <t>2 x letno oz. po potrebi</t>
  </si>
  <si>
    <t xml:space="preserve">Merjenje Ph vrednsoti </t>
  </si>
  <si>
    <t xml:space="preserve">Ureditev okolice objektov in dostopnih poti) - (trebljenje, košnja s koso, odstranjevanje nezaželene podrasti, odstranitev snega) </t>
  </si>
  <si>
    <t xml:space="preserve">5x letno oz. po potrebi </t>
  </si>
  <si>
    <t xml:space="preserve">Mehansko čiščenje sten in dna vodnih celic se opravi ročno z delovnimi sredstvi za čiščenje (krtačo in visokotlačnim čistilcem). </t>
  </si>
  <si>
    <t>Servisiranje ČN za pitno vodo</t>
  </si>
  <si>
    <t>Odčitavanje vodomerov</t>
  </si>
  <si>
    <t xml:space="preserve">Dovoz vode </t>
  </si>
  <si>
    <t>Zap. št.</t>
  </si>
  <si>
    <t>OPIS POSTAVKE</t>
  </si>
  <si>
    <t>Enota mere</t>
  </si>
  <si>
    <t>Količine (za obdobje 1 leta)</t>
  </si>
  <si>
    <t>Cena na enoto (v EUR brez DDV)</t>
  </si>
  <si>
    <t>Skupna cena (v EUR brez DDV)</t>
  </si>
  <si>
    <t>SKUPAJ</t>
  </si>
  <si>
    <t>Predvidene količine (za obdobje 1 leta)</t>
  </si>
  <si>
    <t xml:space="preserve"> </t>
  </si>
  <si>
    <t>VSŠ*</t>
  </si>
  <si>
    <t>ura</t>
  </si>
  <si>
    <t>VŠI*</t>
  </si>
  <si>
    <t>SSI</t>
  </si>
  <si>
    <t>KV zidar</t>
  </si>
  <si>
    <t>KV vodovodar</t>
  </si>
  <si>
    <t>KV ključavničar</t>
  </si>
  <si>
    <t>MPK sekač</t>
  </si>
  <si>
    <t>PKV delavec</t>
  </si>
  <si>
    <t>KV delavec</t>
  </si>
  <si>
    <t>geodet</t>
  </si>
  <si>
    <t>delovne ure z vključenim prevozom, stojnino,  z upravljavcem</t>
  </si>
  <si>
    <t>Prikolica za premike bagrov goseničarjev</t>
  </si>
  <si>
    <t>Bager 15-20 t</t>
  </si>
  <si>
    <t>Bager 5-9 t</t>
  </si>
  <si>
    <t>Bager do 5 t</t>
  </si>
  <si>
    <t>Rovokopač</t>
  </si>
  <si>
    <t xml:space="preserve">Črpalka potopna - prenosna </t>
  </si>
  <si>
    <t>Elektro agregat - prenosni</t>
  </si>
  <si>
    <t>Kompresor s pnevmatskim kladivom – do 2000 l/min</t>
  </si>
  <si>
    <t>Kompresor s pnevmatskim kladivom – nad 2000 l/min</t>
  </si>
  <si>
    <t>Valjar vibracijski</t>
  </si>
  <si>
    <t>Vibro nabijač</t>
  </si>
  <si>
    <t>Vibro plošča</t>
  </si>
  <si>
    <t>Vibrator za beton</t>
  </si>
  <si>
    <t>Udarno kladivo za bager:</t>
  </si>
  <si>
    <t>-Do 500 kg</t>
  </si>
  <si>
    <t>-Od 500 do 1200 kg</t>
  </si>
  <si>
    <t>-Nad 1200 kg</t>
  </si>
  <si>
    <t>Vrtalka s kronskim svedrom</t>
  </si>
  <si>
    <t>Stroj za pranje WAP</t>
  </si>
  <si>
    <t>Rezalka za asfalt</t>
  </si>
  <si>
    <t>Motorna žaga</t>
  </si>
  <si>
    <t>Poltovorno vozilo 2 t - prevoz z voznikom</t>
  </si>
  <si>
    <t>Poltovorno vozilo 5 t - prevoz z voznikom (kiper)</t>
  </si>
  <si>
    <t>Tovorno vozilo do 7,5 t - prevoz z voznikom (kiper)</t>
  </si>
  <si>
    <t>Tovorno vozilo do 15 t - prevoz z voznikom (kiper)</t>
  </si>
  <si>
    <t>vozilo s cisterno 5000 l - prevoz z voznikom</t>
  </si>
  <si>
    <t>Dostavno - osebno vozilo - prevoz z voznikom</t>
  </si>
  <si>
    <t>Traktor 90 KS</t>
  </si>
  <si>
    <t>Traktorska prikolica</t>
  </si>
  <si>
    <t>Prikolica 1,5 t</t>
  </si>
  <si>
    <t>Agregat</t>
  </si>
  <si>
    <t>Garnitura za vrtanje betona</t>
  </si>
  <si>
    <t>Kamion prekucnik (kiper - skupna teža min. 7,5 ton)</t>
  </si>
  <si>
    <t>Nahrbtna kosilnica</t>
  </si>
  <si>
    <t>Motorni vrtalec lukenj</t>
  </si>
  <si>
    <t>Plug</t>
  </si>
  <si>
    <t>Zakoličba za vodovod</t>
  </si>
  <si>
    <t>m1</t>
  </si>
  <si>
    <t>Postavljanje profilov za vodovod</t>
  </si>
  <si>
    <t>kos</t>
  </si>
  <si>
    <t>Rezanje obstoječega asfalta:</t>
  </si>
  <si>
    <t>-Do 10 cm</t>
  </si>
  <si>
    <t>-Nad 10 cm</t>
  </si>
  <si>
    <t xml:space="preserve">Rušenje obstoječega asfaltnega cestišča v debelini do 10 cm </t>
  </si>
  <si>
    <t>m2</t>
  </si>
  <si>
    <t>Rušenje obstoječega asfaltnega cestišča v debelini nad 11cm</t>
  </si>
  <si>
    <t>Nakladanje in odvoz asfaltnih ruševin na deponijo h= 20 km,  vodenja poročil o odvozu in deponiranju gradbenih odpadkov v skladu z zakonodajo</t>
  </si>
  <si>
    <t>t</t>
  </si>
  <si>
    <t xml:space="preserve">Rušenje obstoječega makadamskega vozišča debeline 20 cm </t>
  </si>
  <si>
    <t>m3 </t>
  </si>
  <si>
    <t>Nakladanje na kamion in odvoz makadama na  deponijo h=20 km, vodenje poročil o odvozu in deponiranju gradbenih odpadkov v skladu z zakonodajo</t>
  </si>
  <si>
    <t>Strojni izkop humusa z odrivom do 10 m</t>
  </si>
  <si>
    <t>m3</t>
  </si>
  <si>
    <t>Ročni izkop jarka v zemljini III. kategorije z odmetom zemljine na rob izkopa gl. 1-2 m</t>
  </si>
  <si>
    <t>Strojni in delno ročni izkop jarka v zemljini III. kategorije z odmetom zemljine na rob izkopa gl. 1-2 m</t>
  </si>
  <si>
    <t>Strojni in delno ročni izkop jarka v zemljini IV. kategorije z odmetom zemljine na rob izkopa gl. 1-2 m</t>
  </si>
  <si>
    <t>Strojni in delno ročni izkop jarka v zemljini V. kategorije z odmetom zemljine na rob izkopa gl. 1-2 m</t>
  </si>
  <si>
    <t>Strojni in delno ročni izkop jarka v zemljini III. kategorije z odmetom zemljine na rob izkopa gl. 2-4 m</t>
  </si>
  <si>
    <t>Strojni in delno ročni izkop jarka v zemljini  IV. kategorije z odmetom zemljine na rob izkopa gl. 2-4 m</t>
  </si>
  <si>
    <t>Strojni in delno ročni izkop jarka v zemljini  V. kategorije z odmetom zemljine na rob izkopa gl. 2-4 m</t>
  </si>
  <si>
    <t>Ročno planiranje dna izkopa +/- 3 cm po predpisanem padcu</t>
  </si>
  <si>
    <t>Dobava in izdelava peščene posteljice in obsip cevi s peskom granulacije:</t>
  </si>
  <si>
    <t>-0 – 8 mm</t>
  </si>
  <si>
    <t>-8-16 mm</t>
  </si>
  <si>
    <t>Dobava in vgrajevanje betona    za obbetoniranje cevi, nastavkov za zasune in podobno:</t>
  </si>
  <si>
    <t>-C 8/10</t>
  </si>
  <si>
    <t>-C 12/15</t>
  </si>
  <si>
    <t>-C 16/20</t>
  </si>
  <si>
    <t>-C 25/30</t>
  </si>
  <si>
    <t>Zasip jarka z izkopanim materialom</t>
  </si>
  <si>
    <t xml:space="preserve">Nakladanje in odvoz odvečnega materiala od izkopov  na deponijo   </t>
  </si>
  <si>
    <t>Dobava in vgrajevanje tamponskega materiala v debelini nad 30 cm z utrjevanjem do predpisane trdnosti</t>
  </si>
  <si>
    <t>Dobava in vgrajevanje tamponskega materiala v debelini do 30 cm z utrjevanjem do predpisane trdnosti</t>
  </si>
  <si>
    <t>Dobava in vgrajevanje tamponskega materiala v debelini do 10 cm z utrjevanjem do predpisane trdnosti</t>
  </si>
  <si>
    <t>Dobava in ročno vgrajevanje asfalta v deb.  do 6 cm</t>
  </si>
  <si>
    <t>Dobava in ročno vgrajevanje asfalta v deb. 4 – 5 cm - pločniki</t>
  </si>
  <si>
    <t>Dobava in polaganje betonskih robnikov 15/25 v ravnini</t>
  </si>
  <si>
    <t xml:space="preserve">Dobava in polaganje betonskih vtočnih robnikov 15/25 </t>
  </si>
  <si>
    <t>Dobava in polaganje betonskih robnikov 12/20 v ravnini</t>
  </si>
  <si>
    <t>Dobava in polaganje betonskih robnikov 12/20 v krivini</t>
  </si>
  <si>
    <t xml:space="preserve">Dobava in polaganje granitnih klesanih robnikov 15/25 </t>
  </si>
  <si>
    <t xml:space="preserve">Dobava in polaganje granitnih rezanih robnikov 15/25 </t>
  </si>
  <si>
    <t>Dobava in polaganje obrobe iz granitnih kock 10/10/10</t>
  </si>
  <si>
    <t>Humuziranje in zatravitev prekopanih površin:</t>
  </si>
  <si>
    <t>-Brez dobave humusa</t>
  </si>
  <si>
    <t>-Z dobavo humusa</t>
  </si>
  <si>
    <t>Čiščenje terena po končani gradnji</t>
  </si>
  <si>
    <t>Zapora ceste (občinska LC ali JP)</t>
  </si>
  <si>
    <t>kpl</t>
  </si>
  <si>
    <t>5. VZDRŽEVALNA  DELA - PRIKLJUČKI</t>
  </si>
  <si>
    <t>Ogled na terenu - vodovod</t>
  </si>
  <si>
    <t>Dobava in montaža  tipskega vodomernega jaška za en vodomer :</t>
  </si>
  <si>
    <t>-s povoznim pokrovom</t>
  </si>
  <si>
    <t>-z nepovoznim pokrovom</t>
  </si>
  <si>
    <t>Dobava in montaža tipskega vodomernega jaška za dva vodomera:</t>
  </si>
  <si>
    <t>- s povoznim pokrovom</t>
  </si>
  <si>
    <t>- z nepovoznim pokrovom</t>
  </si>
  <si>
    <t>Dobava in montaža oz. izdelava betonskega  vodomernega jaška  100/100  z   LTŽ pokrovom</t>
  </si>
  <si>
    <t>Dobava in polaganje cevi PE DN 25</t>
  </si>
  <si>
    <t>Dobava in polaganje cevi PE 100 DN 32</t>
  </si>
  <si>
    <t>Dobava in polaganje zaščitne cevi PE 80 DN 63</t>
  </si>
  <si>
    <t>Naprava priklopa na cev DN do 100 mm, kompletno z dobavo in montažo vsega pripadajočega materiala</t>
  </si>
  <si>
    <t>Dobava in montaža vodomera DN 3/4˝, kompletno z dobavo in montažo vsega pripadajočega materiala</t>
  </si>
  <si>
    <t>Naprava priklopa na obstoječo kanalizacijo, kompletno z dobavo in montažo vsega pripadajočega materiala</t>
  </si>
  <si>
    <t>Geodetski posnetek hišnega priključka in vris v kataster upravljavca in v ZK GJI - vodovod</t>
  </si>
  <si>
    <t>Geodetski posnetek javnega voda s pripadajočimi objekti in vris v kataster upravljavca in v ZK GJI - vodovod</t>
  </si>
  <si>
    <t>6. STORITVE</t>
  </si>
  <si>
    <t>Zap. Št.</t>
  </si>
  <si>
    <t>Priprava za dezinfekcijo  vodovoda  fi   do 125, dolžine do 150 m</t>
  </si>
  <si>
    <t>Priprava za dezinfekcijo  vodovoda  fi  do 125, dolžine  150 m – 300 m</t>
  </si>
  <si>
    <t>Priprava za dezinfekcijo vodovoda  fi  125 do 200, dolžine do 150 m</t>
  </si>
  <si>
    <t>Priprava za dezinfekcija vodovoda  fi  125 do 200, dolžine  150 m – 300 m</t>
  </si>
  <si>
    <t>Iskanje napak z instrumenti, napravami – aparatura in upravljavec naprave</t>
  </si>
  <si>
    <t>Iskanje napak z instrumenti, napravami - upravljavec instrumenta, naprave</t>
  </si>
  <si>
    <t>Odstranitev dotrajanega podzemnega hidranta</t>
  </si>
  <si>
    <t>Odstranitev dotrajanega nadzemnega hidranta</t>
  </si>
  <si>
    <t>Dobava in vgradnja zasun EV DN 80 komplet z gradbeno garnituro in cestno kapo</t>
  </si>
  <si>
    <t xml:space="preserve">Dobava in postavitev hidrantne  označbene table </t>
  </si>
  <si>
    <t>Dobava in postavitev  droga za   označbene table</t>
  </si>
  <si>
    <t>Barvanje hidrantov</t>
  </si>
  <si>
    <t>Dobava in vgradnja hidrantne kape z betonsko podložko</t>
  </si>
  <si>
    <t xml:space="preserve">Pregled priključkov na javno omrežje - individualni objekt – vodovod, zdelava terenske skice  in poročila  </t>
  </si>
  <si>
    <t>Dobava, raznos, spuščanje, poravnanje in montaža vodovodnih cevi PEHD DN 25 PE 80</t>
  </si>
  <si>
    <t>Dobava, raznos, spuščanje, poravnanje in montaža vodovodnih cevi PEHD DN 32 PE 80</t>
  </si>
  <si>
    <t>Dobava, raznos, spuščanje, poravnanje in montaža vodovodnih cevi PEHD DN 40 PE 80</t>
  </si>
  <si>
    <t>Dobava, raznos, spuščanje, poravnanje in montaža vodovodnih cevi PEHD DN 50 PE 80</t>
  </si>
  <si>
    <t>Dobava, raznos, spuščanje, poravnanje in montaža vodovodnih cevi PEHD DN 63 PE 80</t>
  </si>
  <si>
    <t>Dobava, raznos, spuščanje, poravnanje in montaža vodovodnih cevi PEHD DN 90 PE 100</t>
  </si>
  <si>
    <t>m</t>
  </si>
  <si>
    <t>Dobava, raznos, spuščanje, poravnanje in montaža vodovodnih cevi PEHD DN 110 PE 100</t>
  </si>
  <si>
    <t>Dobava, raznos, spuščanje, poravnanje in montaža vodovodnih cevi iz ductilne litine  DN 80 K9</t>
  </si>
  <si>
    <t>Dobava, raznos, spuščanje, poravnanje in montaža vodovodnih cevi iz ductilne litine VRS DN 100 K9</t>
  </si>
  <si>
    <t>Dobava, raznos, spuščanje, poravnanje in montaža vodovodnih cevi iz ductilne litine VRS DN 150 K9</t>
  </si>
  <si>
    <t>Dobava, raznos, spuščanje, poravnanje in montaža vodovodnih cevi iz ductilne litine VRS DN 200 K9</t>
  </si>
  <si>
    <t>Dobava in montaža zasuna DN 50, kompletno z vgradilno garnituro in cestno kapo</t>
  </si>
  <si>
    <t>Dobava in montaža zasuna DN 80, kompletno z vgradilno garnituro in cestno kapo</t>
  </si>
  <si>
    <t>Dobava in montaža zasuna DN 100, kompletno z vgradilno garnituro in cestno kapo</t>
  </si>
  <si>
    <t>Dobava in montaža zasuna DN 150, kompletno z vgradilno garnituro in cestno kapo</t>
  </si>
  <si>
    <t>Dobava in montaža zasuna DN 200, kompletno z vgradilno garnituro in cestno kapo</t>
  </si>
  <si>
    <t>Dobava in montaža zasuna DN 50, z ročnim kolesom</t>
  </si>
  <si>
    <t>Dobava in montaža zasuna DN 80, z ročnim kolesom</t>
  </si>
  <si>
    <t>Dobava in montaža zasuna DN 100, z ročnim kolesom</t>
  </si>
  <si>
    <t>Dobava in montaža hidranta DN 80:</t>
  </si>
  <si>
    <t xml:space="preserve"> -nadzemnega 80-1000 lomljiv</t>
  </si>
  <si>
    <t>- nadzemnega 80-750 lomljiv</t>
  </si>
  <si>
    <t>-podzemnega 80-750</t>
  </si>
  <si>
    <t>- podzemnega 80-1000</t>
  </si>
  <si>
    <t>podzemni 80  500</t>
  </si>
  <si>
    <t>podzemni 80  400</t>
  </si>
  <si>
    <t>Dobava, raznos, spuščanje v jarek oziroma v objekt in montaža fazonskega kosa, kompletno s tesnilnim in spojnim materialom:</t>
  </si>
  <si>
    <t xml:space="preserve">FF DN </t>
  </si>
  <si>
    <t>50-500</t>
  </si>
  <si>
    <t>50-600</t>
  </si>
  <si>
    <t>50-800</t>
  </si>
  <si>
    <t>50-1000</t>
  </si>
  <si>
    <t>80-250</t>
  </si>
  <si>
    <t>80-500</t>
  </si>
  <si>
    <t>80-600</t>
  </si>
  <si>
    <t>80-800</t>
  </si>
  <si>
    <t>80-1000</t>
  </si>
  <si>
    <t>100-500</t>
  </si>
  <si>
    <t>100-600</t>
  </si>
  <si>
    <t>100-800</t>
  </si>
  <si>
    <t>100-1000</t>
  </si>
  <si>
    <t>čistilni kos DN</t>
  </si>
  <si>
    <t xml:space="preserve">kompenzacija DN </t>
  </si>
  <si>
    <t>FF Q kos DN</t>
  </si>
  <si>
    <t>FFR kos DN</t>
  </si>
  <si>
    <t>80/50</t>
  </si>
  <si>
    <t>100/50</t>
  </si>
  <si>
    <t>100/80</t>
  </si>
  <si>
    <t>N DN</t>
  </si>
  <si>
    <t>T DN</t>
  </si>
  <si>
    <t>50/50</t>
  </si>
  <si>
    <t>80/80</t>
  </si>
  <si>
    <t>100/100</t>
  </si>
  <si>
    <t>X DN</t>
  </si>
  <si>
    <t xml:space="preserve">MMK Q DN </t>
  </si>
  <si>
    <t>MMA VRS DN</t>
  </si>
  <si>
    <t>150/150</t>
  </si>
  <si>
    <t>200/200</t>
  </si>
  <si>
    <t>MMR VRS DN</t>
  </si>
  <si>
    <t>150/80</t>
  </si>
  <si>
    <t>150/100</t>
  </si>
  <si>
    <t>200/150</t>
  </si>
  <si>
    <t>Dobava in montaža rebraste spojke DN</t>
  </si>
  <si>
    <t>Dobava in montaža univerzalne enojne spojke DN</t>
  </si>
  <si>
    <t>Dobava in montaža PE spojke enojna 3/4"</t>
  </si>
  <si>
    <t>Dobava in montaža PE spojke enojna 1"</t>
  </si>
  <si>
    <t>Dobava in montaža PE spojke enojna 5/4"</t>
  </si>
  <si>
    <t>Dobava in montaža PE spojka dvojna 1"</t>
  </si>
  <si>
    <t>Dobava in montaža PE spojke dvojna 1/2"</t>
  </si>
  <si>
    <t>Dobava in montaža PE spojke dvojna 3/4"</t>
  </si>
  <si>
    <t>Dobava in montaža PE spojke 5/4"</t>
  </si>
  <si>
    <t>Dobava in montaža PE spojke 6/4"</t>
  </si>
  <si>
    <t>Dobava in montaža pocinkane sopjke (mufna( 3/4"</t>
  </si>
  <si>
    <t>Dobava in montaža reparaturne objemke DN</t>
  </si>
  <si>
    <t>Naprava spoja cevi, kompletno s spojnim materialom 3/4 ˝</t>
  </si>
  <si>
    <t>Naprava spoja cevi, kompletno s spojnim materialom 1˝</t>
  </si>
  <si>
    <t>Naprava spoja cevi, kompletno s spojnim materialom 5/4˝</t>
  </si>
  <si>
    <t>Naprava spoja cevi, kompletno s spojnim materialom 6/4˝</t>
  </si>
  <si>
    <t>Naprava odcepa na cevi DN 90, kompletno z objemko, ventilom, vgradilno garnituro in cestno kapo za HP</t>
  </si>
  <si>
    <t>Naprava odcepa na cevi DN 110, kompletno z objemko, ventilom, vgradilno garnituro in cestno kapo za HP</t>
  </si>
  <si>
    <t>Naprava odcepa na cevi DN160, kompletno z objemko, ventilom, vgradilno garnituro in cestno kapo za HP</t>
  </si>
  <si>
    <t>Naprava odcepa na cevi DN 80, kompletno z objemko, ventilom, vgradilno garnituro in cestno kapo</t>
  </si>
  <si>
    <t>Naprava odcepa na cevi DN 100, kompletno z objemko, ventilom, vgradilno garnituro in cestno kapo za HP</t>
  </si>
  <si>
    <t>Naprava odcepa na cevi DN 150, kompletno z objemko, ventilom, vgradilno garnituro in cestno kapo za HP</t>
  </si>
  <si>
    <t>Dobava in montaža plovnega ventila DN</t>
  </si>
  <si>
    <t>Dobava in montaža enakomernega regulacijskega ventila DN</t>
  </si>
  <si>
    <t>Dobava in montaža pretočnega avtomatskega  ventila DN</t>
  </si>
  <si>
    <t>Dobava in montaža avtomatskega  zračnika DN</t>
  </si>
  <si>
    <t>Dobava in montaža bos koleno 1"</t>
  </si>
  <si>
    <t>Dobava in montaža bos koleno 3/4"</t>
  </si>
  <si>
    <t>Dobava in montaža čep 1"</t>
  </si>
  <si>
    <t>Dobava in montaža dvovijačnik 1"</t>
  </si>
  <si>
    <t>Dobava in montaža dvovijačnik 3/4"</t>
  </si>
  <si>
    <t>Dobava in montaža ISO spojka enojna ločna 1"</t>
  </si>
  <si>
    <t>Dobava in montaža koleno pocinkano 3/4"</t>
  </si>
  <si>
    <t>Dobava in montaža koleno pocinkano 1"</t>
  </si>
  <si>
    <t>Izdelava poročil</t>
  </si>
  <si>
    <t>Ureditev okolice objektov in dostopnih poti) - (trebljenje, košnja s koso, odstranjevanje nezaželene podrasti, odstranitev snega) - rezervoar + 2 x raztežilnik</t>
  </si>
  <si>
    <t>Mehansko čiščenje sten in dna vodnih celic se opravi ročno z delovnimi sredstvi za čiščenje (krtačo in visokotlačnim čistilcem). - rezervoar + 2 x raztežilnik</t>
  </si>
  <si>
    <t>Mehansko čiščenje (pometanje, mokro čiščenje) predprostorov in strojnice v objektih pred vodno celico in črpališči</t>
  </si>
  <si>
    <t>pavšal oz. po potrebi</t>
  </si>
  <si>
    <t>Ureditev okolice objektov in dostopnih poti) - (trebljenje, košnja s koso, odstranjevanje nezaželene podrasti, odstranitev snega)</t>
  </si>
  <si>
    <t>Mehansko čiščenje sten in dna vodnih celic se opravi ročno z delovnimi sredstvi za čiščenje (krtačo in visokotlačnim čistilcem).  - rezervoar + 2 x zajetje</t>
  </si>
  <si>
    <t xml:space="preserve"> 4 x letno oz. po potrebi</t>
  </si>
  <si>
    <t>1 x tedensko oz. po potrebi</t>
  </si>
  <si>
    <t>1x tedensko oz. po potrebi</t>
  </si>
  <si>
    <t>1 x letno oz. po potrebi</t>
  </si>
  <si>
    <t>1 x mesečno oz. po potrebi</t>
  </si>
  <si>
    <t>Spremljanje oz. pomoč pri odvzemu vzorcev vode zavoda ta zdravstveno varstvo Ljubljanazavoda pri odvzemu vzorcev</t>
  </si>
  <si>
    <t>Odklop  elektrike popotne črpalke s ponovnim priklopom</t>
  </si>
  <si>
    <t>Peščeni filer</t>
  </si>
  <si>
    <t>DEŽURSTVO (za obdobje 1 leta)</t>
  </si>
  <si>
    <t>SISTEM TUJI GRM (za obdobje 1 leta)</t>
  </si>
  <si>
    <t>SISTEM GABRJE (za obdobje 1 leta)</t>
  </si>
  <si>
    <t>SISTEM JANČE (za obdobje 1 leta)</t>
  </si>
  <si>
    <t>1. DELOVNA SILA</t>
  </si>
  <si>
    <t>1.2. DELOVNA SILA – delo izven rednega delovnega časa:</t>
  </si>
  <si>
    <t>1.3. DELOVNA SILA – delo ob sobotah, nedeljah in praznikih:</t>
  </si>
  <si>
    <t>2. STROJNI PARK</t>
  </si>
  <si>
    <t xml:space="preserve">3. VZDRŽEVALNA   DELA </t>
  </si>
  <si>
    <t>7. MONTAŽNA DELA - VODOVOD</t>
  </si>
  <si>
    <t>A.</t>
  </si>
  <si>
    <t>B.</t>
  </si>
  <si>
    <t>D.</t>
  </si>
  <si>
    <t>C.</t>
  </si>
  <si>
    <t>Skupna cena                                  (za vse objekte za 1 leto; v EUR brez DDV)</t>
  </si>
  <si>
    <t>Spremljanje oz. pomoč pri odvzemu vzorcev vode zavoda ta zdravstveno varstvo Ljubljana zavoda pri odvzemu vzorcev</t>
  </si>
  <si>
    <t>Izpiranje končnih hidrantov, blatnikov ter pregled zasunov in zračnikov.</t>
  </si>
  <si>
    <t>komplet</t>
  </si>
  <si>
    <t>Izdelava poročil za vse objekte na sistemu</t>
  </si>
  <si>
    <t>Sanacija notanjih sten zajetij, VH in ČRP z sanacijskimi premazi z cetifikatom za pitno vodo</t>
  </si>
  <si>
    <t>Izdelava dvakratne hidroizolacije: 1 x premaz z ibitolom ter dobava in varjenje bitumenskega traku IZOTEKT V4.</t>
  </si>
  <si>
    <t>E.</t>
  </si>
  <si>
    <t>F.</t>
  </si>
  <si>
    <t>G.</t>
  </si>
  <si>
    <t>H.</t>
  </si>
  <si>
    <t>I.</t>
  </si>
  <si>
    <t>J.</t>
  </si>
  <si>
    <t>K.</t>
  </si>
  <si>
    <t>L.</t>
  </si>
  <si>
    <t>M.</t>
  </si>
  <si>
    <t>N.</t>
  </si>
  <si>
    <t>O.</t>
  </si>
  <si>
    <t>P.</t>
  </si>
  <si>
    <t>R.</t>
  </si>
  <si>
    <t>S.</t>
  </si>
  <si>
    <t>SISTEM BREZJE PRI LIPOGLAVU (za obdobje 1 leta)</t>
  </si>
  <si>
    <t>SISTEM PODLIPOGLAV (za obdobje 1 leta)</t>
  </si>
  <si>
    <t>SISTEM ŠENTPAVEL (za obdobje 1 leta)</t>
  </si>
  <si>
    <t>SISTEM SADINJA VAS (za obdobje 1 leta)</t>
  </si>
  <si>
    <t>SISTEM PODMOLNIK (za obdobje 1 leta)</t>
  </si>
  <si>
    <t>SISTEM SOSTRO - BARAKE (za obdobje 1 leta)</t>
  </si>
  <si>
    <t>SISTEM ČEŠNJICE - ZAGRADIŠČE (za obdobje 1 leta)</t>
  </si>
  <si>
    <t>SISTEM BAJDOVINA (za obdobje 1 leta)</t>
  </si>
  <si>
    <t>SISTEM BESNICA ŠOLA - BESNICA VAS (za obdobje 1 leta)</t>
  </si>
  <si>
    <t>SISTEM ZGORNJA BESNICA (za obdobje 1 leta)</t>
  </si>
  <si>
    <t>SISTEM ŽAGARSKI VRH (za obdobje 1 leta)</t>
  </si>
  <si>
    <t>SISTEM JAVOR IN JAVORSKI VRH (za obdobje 1 leta)</t>
  </si>
  <si>
    <t>SISTEM VNAJNARJE (za obdobje 1 leta)</t>
  </si>
  <si>
    <t>SISTEM DOLGO BRDO (za obdobje 1 leta)</t>
  </si>
  <si>
    <t>SKUPNA REPATULACIJA</t>
  </si>
  <si>
    <t>Skupaj sistem Janče:</t>
  </si>
  <si>
    <t xml:space="preserve">A. Vodovodni sistem Janče </t>
  </si>
  <si>
    <t>B. Vodovodni sistem  Gaberje</t>
  </si>
  <si>
    <t>Skupaj sistem Gabrje:</t>
  </si>
  <si>
    <t>C. Vodovodni sistem Tuji Grm</t>
  </si>
  <si>
    <t>Skupaj sistem Tuji grm:</t>
  </si>
  <si>
    <t>D. Vodovodni sistem Brezje pri Lipoglavu</t>
  </si>
  <si>
    <t>Skupaj sistem Brezje pri Lipoglavu:</t>
  </si>
  <si>
    <t>Skupaj sistem Podlipoglav:</t>
  </si>
  <si>
    <t>E. Vodovodni sistem Podlipoglav</t>
  </si>
  <si>
    <t>F. Vodovodni sistem Šentpavel</t>
  </si>
  <si>
    <t>Skupaj sistem Šentpavel:</t>
  </si>
  <si>
    <t>G. Vodovodni sistem Sadinja vas</t>
  </si>
  <si>
    <t>Skupaj sistem Sadinja vas:</t>
  </si>
  <si>
    <t>H. Vodovodni sistem Podmolnik</t>
  </si>
  <si>
    <t>Skupaj sistem Podmolnik:</t>
  </si>
  <si>
    <t>I. Vodovodni sistem Sostro barake</t>
  </si>
  <si>
    <t>Skupaj sistem Sostro barake:</t>
  </si>
  <si>
    <t>Skupaj sistem Češnice - Zagradišče:</t>
  </si>
  <si>
    <t>J. Vodovodni sistem Češnice - Zagradišče</t>
  </si>
  <si>
    <t>Skupaj sistem Bajdovina:</t>
  </si>
  <si>
    <t>Skupaj sistem Besnica Šola Besnica vas:</t>
  </si>
  <si>
    <t>K. Vodovodni sistem Besnica vas - Šola Besnica</t>
  </si>
  <si>
    <t>L. Vodovodni sistem Bajdovina</t>
  </si>
  <si>
    <t>M. Vodovodni sistem Zgornja Besnica</t>
  </si>
  <si>
    <t>Skupaj sistem Zgornja Besnica:</t>
  </si>
  <si>
    <t>Skupaj sistem Žagarski vrh:</t>
  </si>
  <si>
    <t>N. Vodovodni sistem Žagarski vrh</t>
  </si>
  <si>
    <t>O. Vodovodni sistem Javor in Javorski vrh</t>
  </si>
  <si>
    <t>Skupaj sistem Javor in Javorski vrh:</t>
  </si>
  <si>
    <t>Skupaj sistem Vnajnarje:</t>
  </si>
  <si>
    <t>P. Vodovodni sistem Vnajnarje</t>
  </si>
  <si>
    <t>R. Vodovodni sistem Dolgo Brdo</t>
  </si>
  <si>
    <t>Skupaj sistem Dolgo Brdo:</t>
  </si>
  <si>
    <t xml:space="preserve"> S. DEŽURSTVO</t>
  </si>
  <si>
    <t>T. CENIK</t>
  </si>
  <si>
    <t>2.1</t>
  </si>
  <si>
    <t>2.2</t>
  </si>
  <si>
    <t>3.1</t>
  </si>
  <si>
    <t>3.2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</si>
  <si>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</si>
  <si>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</si>
  <si>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</si>
  <si>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</si>
  <si>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</si>
  <si>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</si>
  <si>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</si>
  <si>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</si>
  <si>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</si>
  <si>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2</t>
  </si>
  <si>
    <t>3</t>
  </si>
  <si>
    <t>13</t>
  </si>
  <si>
    <t>14</t>
  </si>
  <si>
    <t>15</t>
  </si>
  <si>
    <t>16</t>
  </si>
  <si>
    <t>17</t>
  </si>
  <si>
    <t>18</t>
  </si>
  <si>
    <t>18.1</t>
  </si>
  <si>
    <t>18.2</t>
  </si>
  <si>
    <t>19</t>
  </si>
  <si>
    <t>19.1</t>
  </si>
  <si>
    <t>19.2</t>
  </si>
  <si>
    <t>19.3</t>
  </si>
  <si>
    <t>19.4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</si>
  <si>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</si>
  <si>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</si>
  <si>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</si>
  <si>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</si>
  <si>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</si>
  <si>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</si>
  <si>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</si>
  <si>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</si>
  <si>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</si>
  <si>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</si>
  <si>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</si>
  <si>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</si>
  <si>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</si>
  <si>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</si>
  <si>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</si>
  <si>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</si>
  <si>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</si>
  <si>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</si>
  <si>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</si>
  <si>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</si>
  <si>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</si>
  <si>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14.1</t>
  </si>
  <si>
    <t>14.2</t>
  </si>
  <si>
    <t>14.3</t>
  </si>
  <si>
    <t>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</si>
  <si>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</si>
  <si>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</si>
  <si>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</si>
  <si>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</si>
  <si>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</si>
  <si>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</si>
  <si>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</si>
  <si>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</si>
  <si>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</si>
  <si>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</si>
  <si>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</si>
  <si>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</si>
  <si>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</si>
  <si>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</si>
  <si>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</si>
  <si>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</si>
  <si>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</si>
  <si>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</si>
  <si>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</si>
  <si>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</si>
  <si>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</si>
  <si>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</si>
  <si>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</si>
  <si>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</si>
  <si>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</si>
  <si>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</si>
  <si>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</si>
  <si>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</si>
  <si>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</si>
  <si>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</si>
  <si>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</si>
  <si>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</si>
  <si>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</si>
  <si>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</si>
  <si>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</si>
  <si>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</si>
  <si>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</si>
  <si>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</si>
  <si>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</si>
  <si>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</si>
  <si>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</si>
  <si>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</si>
  <si>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</si>
  <si>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</si>
  <si>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</si>
  <si>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</si>
  <si>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</si>
  <si>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</si>
  <si>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</si>
  <si>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</si>
  <si>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</si>
  <si>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</si>
  <si>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</si>
  <si>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</si>
  <si>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</si>
  <si>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</si>
  <si>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</si>
  <si>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</si>
  <si>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</si>
  <si>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</si>
  <si>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</si>
  <si>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</si>
  <si>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</si>
  <si>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</si>
  <si>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</si>
  <si>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</si>
  <si>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</si>
  <si>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</si>
  <si>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</si>
  <si>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</si>
  <si>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</si>
  <si>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</si>
  <si>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</si>
  <si>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</si>
  <si>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</si>
  <si>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</si>
  <si>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</si>
  <si>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</si>
  <si>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</si>
  <si>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</si>
  <si>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</si>
  <si>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</si>
  <si>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</si>
  <si>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1.1. DELOVNA SILA – delo v okviru rednega delovnega časa:</t>
  </si>
  <si>
    <t>1 x mesečno  oz. po potrebi</t>
  </si>
  <si>
    <t>1 x mesečno oz. potrebi</t>
  </si>
  <si>
    <t>Dobava in ročna vgradnja rečnega proda fr 8- 16 mm</t>
  </si>
  <si>
    <t>4x letno oz. po potrebi</t>
  </si>
  <si>
    <t>1x mesečno oz. po potrebi</t>
  </si>
  <si>
    <t>Pregled delovanja filtracije (filtri, tlačna črpalka, koagulant) ter nastavitev dozirnega ventila za kalijev permanganat in natrijev hidroksid</t>
  </si>
  <si>
    <t>Dvig črpalke iz vrtine z demontažo in ponovno montažo in zagonom</t>
  </si>
  <si>
    <t>3x letno oz. po potrebi</t>
  </si>
  <si>
    <t>4 x letno oz. po potrebi</t>
  </si>
  <si>
    <t>Izpiranje končnih hidrantov, blatnikov ter pregled zasunov in zračnikov in vodomerov</t>
  </si>
  <si>
    <t>Izdelava končnega poročila</t>
  </si>
  <si>
    <t>Nabava, dobava in doziranje kalijevega permanganata in natrijevega hidroksida ter čiščenje, pranje in zamenjava filterskih vložkov</t>
  </si>
  <si>
    <t>Pranje in čiščenje oz. zamenjava filterskih vložkov</t>
  </si>
  <si>
    <t>Dobava vode</t>
  </si>
  <si>
    <t>51</t>
  </si>
  <si>
    <t>Skupna vsota za obdobje 1 leta:</t>
  </si>
  <si>
    <t>DDV (22%):</t>
  </si>
  <si>
    <t>SKUPNA VSOTA ZA OBDOBJE 1 LETA Z DDV:</t>
  </si>
  <si>
    <t>Skupna vsota za obdobje 2 let:</t>
  </si>
  <si>
    <t>SKUPNA VSOTA ZA OBDOBJE 2 LET Z DDV:</t>
  </si>
  <si>
    <t xml:space="preserve">Servis in čiščenje črpalke </t>
  </si>
  <si>
    <t>Pregled objektov in naprav z neposredno okolico   (vključno s ključavnico in ograjo), kontrola delovanja krmiljenja  in kontrola tlačno varnostnih elementov.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</si>
</sst>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</borders>
  <cellStyleXfs count="1">
    <xf numFmtId="0" fontId="0" fillId="0" borderId="0"/>
  </cellStyleXfs>
  <cellXfs count="265">
    <xf numFmtId="0" fontId="0" fillId="0" borderId="0" xfId="0"/>
    <xf numFmtId="0" fontId="1" fillId="3" borderId="1" xfId="0" applyFont="1" applyFill="1" applyBorder="1" applyAlignment="1">
      <alignment horizontal="left"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vertical="center"/>
    </xf>
    <xf numFmtId="0" fontId="1" fillId="3" borderId="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43" fontId="1" fillId="3" borderId="1" xfId="0" applyNumberFormat="1" applyFont="1" applyFill="1" applyBorder="1" applyAlignment="1">
      <alignment horizontal="center" vertical="center"/>
    </xf>
    <xf numFmtId="43" fontId="1" fillId="0" borderId="0" xfId="0" applyNumberFormat="1" applyFont="1" applyAlignment="1">
      <alignment horizontal="center"/>
    </xf>
    <xf numFmtId="43" fontId="1" fillId="3" borderId="3" xfId="0" applyNumberFormat="1" applyFont="1" applyFill="1" applyBorder="1" applyAlignment="1">
      <alignment horizontal="center" vertical="center" wrapText="1"/>
    </xf>
    <xf numFmtId="43" fontId="1" fillId="3" borderId="3" xfId="0" applyNumberFormat="1" applyFont="1" applyFill="1" applyBorder="1" applyAlignment="1">
      <alignment horizontal="center" vertical="center"/>
    </xf>
    <xf numFmtId="43" fontId="1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0" xfId="0" applyFont="1" applyFill="1"/>
    <xf numFmtId="0" fontId="1" fillId="3" borderId="0" xfId="0" applyFont="1" applyFill="1"/>
    <xf numFmtId="0" fontId="1" fillId="2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164" fontId="2" fillId="3" borderId="4" xfId="0" applyNumberFormat="1" applyFont="1" applyFill="1" applyBorder="1"/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/>
    <xf numFmtId="0" fontId="2" fillId="3" borderId="0" xfId="0" applyFont="1" applyFill="1" applyBorder="1" applyAlignment="1">
      <alignment horizontal="center" vertical="center" wrapText="1"/>
    </xf>
    <xf numFmtId="164" fontId="1" fillId="3" borderId="0" xfId="0" applyNumberFormat="1" applyFont="1" applyFill="1" applyBorder="1"/>
    <xf numFmtId="0" fontId="1" fillId="3" borderId="3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wrapText="1"/>
    </xf>
    <xf numFmtId="164" fontId="1" fillId="3" borderId="3" xfId="0" applyNumberFormat="1" applyFont="1" applyFill="1" applyBorder="1"/>
    <xf numFmtId="0" fontId="2" fillId="3" borderId="4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164" fontId="2" fillId="3" borderId="4" xfId="0" applyNumberFormat="1" applyFont="1" applyFill="1" applyBorder="1" applyAlignment="1">
      <alignment horizontal="right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horizontal="center" vertical="center"/>
    </xf>
    <xf numFmtId="164" fontId="1" fillId="3" borderId="0" xfId="0" applyNumberFormat="1" applyFont="1" applyFill="1" applyBorder="1" applyAlignment="1">
      <alignment horizontal="right" vertical="top" wrapText="1"/>
    </xf>
    <xf numFmtId="0" fontId="1" fillId="3" borderId="0" xfId="0" applyFont="1" applyFill="1" applyBorder="1" applyAlignment="1">
      <alignment vertical="top" wrapText="1"/>
    </xf>
    <xf numFmtId="164" fontId="1" fillId="3" borderId="3" xfId="0" applyNumberFormat="1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horizontal="righ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right" vertical="center"/>
    </xf>
    <xf numFmtId="164" fontId="1" fillId="3" borderId="0" xfId="0" applyNumberFormat="1" applyFont="1" applyFill="1" applyBorder="1" applyAlignment="1">
      <alignment horizontal="right" vertical="center"/>
    </xf>
    <xf numFmtId="164" fontId="1" fillId="3" borderId="3" xfId="0" applyNumberFormat="1" applyFont="1" applyFill="1" applyBorder="1" applyAlignment="1">
      <alignment horizontal="right" vertical="top" wrapText="1"/>
    </xf>
    <xf numFmtId="0" fontId="3" fillId="3" borderId="0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164" fontId="3" fillId="3" borderId="0" xfId="0" applyNumberFormat="1" applyFont="1" applyFill="1" applyBorder="1"/>
    <xf numFmtId="0" fontId="3" fillId="3" borderId="0" xfId="0" applyFont="1" applyFill="1" applyBorder="1"/>
    <xf numFmtId="0" fontId="3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164" fontId="3" fillId="3" borderId="3" xfId="0" applyNumberFormat="1" applyFont="1" applyFill="1" applyBorder="1"/>
    <xf numFmtId="0" fontId="1" fillId="2" borderId="0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43" fontId="1" fillId="0" borderId="0" xfId="0" applyNumberFormat="1" applyFont="1" applyFill="1" applyAlignment="1">
      <alignment horizontal="center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43" fontId="1" fillId="0" borderId="3" xfId="0" applyNumberFormat="1" applyFont="1" applyFill="1" applyBorder="1" applyAlignment="1">
      <alignment horizontal="center" vertical="center" wrapText="1"/>
    </xf>
    <xf numFmtId="43" fontId="1" fillId="0" borderId="3" xfId="0" applyNumberFormat="1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43" fontId="1" fillId="5" borderId="0" xfId="0" applyNumberFormat="1" applyFont="1" applyFill="1" applyAlignment="1">
      <alignment horizontal="center" vertical="center"/>
    </xf>
    <xf numFmtId="0" fontId="1" fillId="5" borderId="0" xfId="0" applyFont="1" applyFill="1"/>
    <xf numFmtId="0" fontId="1" fillId="5" borderId="0" xfId="0" applyFont="1" applyFill="1" applyAlignment="1">
      <alignment horizontal="center"/>
    </xf>
    <xf numFmtId="43" fontId="1" fillId="5" borderId="0" xfId="0" applyNumberFormat="1" applyFont="1" applyFill="1" applyAlignment="1">
      <alignment horizontal="center"/>
    </xf>
    <xf numFmtId="0" fontId="2" fillId="5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 wrapText="1"/>
    </xf>
    <xf numFmtId="43" fontId="2" fillId="5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44" fontId="6" fillId="0" borderId="0" xfId="0" applyNumberFormat="1" applyFont="1"/>
    <xf numFmtId="0" fontId="6" fillId="0" borderId="0" xfId="0" applyFont="1" applyBorder="1"/>
    <xf numFmtId="44" fontId="6" fillId="0" borderId="0" xfId="0" applyNumberFormat="1" applyFont="1" applyBorder="1"/>
    <xf numFmtId="0" fontId="2" fillId="0" borderId="0" xfId="0" applyFont="1" applyAlignment="1">
      <alignment horizontal="right"/>
    </xf>
    <xf numFmtId="0" fontId="1" fillId="6" borderId="0" xfId="0" applyFont="1" applyFill="1" applyBorder="1" applyAlignment="1">
      <alignment horizontal="left" vertical="center"/>
    </xf>
    <xf numFmtId="0" fontId="1" fillId="6" borderId="0" xfId="0" applyFont="1" applyFill="1" applyBorder="1"/>
    <xf numFmtId="0" fontId="2" fillId="6" borderId="0" xfId="0" applyFont="1" applyFill="1" applyBorder="1" applyAlignment="1">
      <alignment horizontal="left" vertical="center"/>
    </xf>
    <xf numFmtId="0" fontId="0" fillId="0" borderId="0" xfId="0" applyFill="1"/>
    <xf numFmtId="0" fontId="9" fillId="0" borderId="3" xfId="0" applyFont="1" applyFill="1" applyBorder="1" applyAlignment="1">
      <alignment vertical="center" wrapText="1"/>
    </xf>
    <xf numFmtId="0" fontId="7" fillId="0" borderId="0" xfId="0" applyFont="1" applyBorder="1"/>
    <xf numFmtId="44" fontId="7" fillId="0" borderId="0" xfId="0" applyNumberFormat="1" applyFont="1" applyBorder="1"/>
    <xf numFmtId="0" fontId="8" fillId="0" borderId="0" xfId="0" applyFont="1" applyAlignment="1">
      <alignment wrapText="1"/>
    </xf>
    <xf numFmtId="0" fontId="11" fillId="5" borderId="0" xfId="0" applyFont="1" applyFill="1" applyAlignment="1">
      <alignment vertical="center"/>
    </xf>
    <xf numFmtId="0" fontId="12" fillId="0" borderId="0" xfId="0" applyFont="1" applyAlignment="1">
      <alignment wrapText="1"/>
    </xf>
    <xf numFmtId="0" fontId="13" fillId="0" borderId="0" xfId="0" applyFont="1" applyAlignment="1">
      <alignment horizontal="right"/>
    </xf>
    <xf numFmtId="0" fontId="13" fillId="0" borderId="0" xfId="0" applyFont="1"/>
    <xf numFmtId="164" fontId="13" fillId="0" borderId="0" xfId="0" applyNumberFormat="1" applyFont="1"/>
    <xf numFmtId="0" fontId="10" fillId="0" borderId="8" xfId="0" applyFont="1" applyBorder="1"/>
    <xf numFmtId="164" fontId="10" fillId="0" borderId="8" xfId="0" applyNumberFormat="1" applyFont="1" applyBorder="1"/>
    <xf numFmtId="164" fontId="1" fillId="5" borderId="0" xfId="0" applyNumberFormat="1" applyFont="1" applyFill="1" applyAlignment="1">
      <alignment vertical="center"/>
    </xf>
    <xf numFmtId="164" fontId="1" fillId="5" borderId="0" xfId="0" applyNumberFormat="1" applyFont="1" applyFill="1"/>
    <xf numFmtId="164" fontId="2" fillId="5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vertical="center" wrapText="1"/>
    </xf>
    <xf numFmtId="164" fontId="1" fillId="0" borderId="0" xfId="0" applyNumberFormat="1" applyFont="1"/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43" fontId="2" fillId="0" borderId="8" xfId="0" applyNumberFormat="1" applyFont="1" applyBorder="1" applyAlignment="1">
      <alignment horizontal="center"/>
    </xf>
    <xf numFmtId="164" fontId="2" fillId="0" borderId="8" xfId="0" applyNumberFormat="1" applyFont="1" applyBorder="1"/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43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1" fillId="5" borderId="0" xfId="0" applyNumberFormat="1" applyFont="1" applyFill="1" applyAlignment="1">
      <alignment horizontal="center" vertical="center"/>
    </xf>
    <xf numFmtId="164" fontId="1" fillId="5" borderId="0" xfId="0" applyNumberFormat="1" applyFont="1" applyFill="1" applyAlignment="1">
      <alignment horizontal="center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0" fillId="0" borderId="0" xfId="0" applyNumberFormat="1"/>
    <xf numFmtId="164" fontId="1" fillId="0" borderId="3" xfId="0" applyNumberFormat="1" applyFont="1" applyFill="1" applyBorder="1" applyAlignment="1">
      <alignment horizontal="right" vertical="center"/>
    </xf>
    <xf numFmtId="0" fontId="0" fillId="0" borderId="0" xfId="0" applyBorder="1"/>
    <xf numFmtId="164" fontId="0" fillId="0" borderId="0" xfId="0" applyNumberFormat="1" applyBorder="1"/>
    <xf numFmtId="49" fontId="2" fillId="4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49" fontId="2" fillId="3" borderId="0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3" borderId="3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2" fillId="3" borderId="4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  <xf numFmtId="49" fontId="1" fillId="3" borderId="4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left" wrapText="1"/>
    </xf>
    <xf numFmtId="49" fontId="1" fillId="3" borderId="5" xfId="0" applyNumberFormat="1" applyFont="1" applyFill="1" applyBorder="1" applyAlignment="1">
      <alignment horizontal="left" vertical="center"/>
    </xf>
    <xf numFmtId="49" fontId="2" fillId="3" borderId="6" xfId="0" applyNumberFormat="1" applyFont="1" applyFill="1" applyBorder="1" applyAlignment="1">
      <alignment horizontal="left" vertical="center"/>
    </xf>
    <xf numFmtId="49" fontId="2" fillId="3" borderId="4" xfId="0" applyNumberFormat="1" applyFont="1" applyFill="1" applyBorder="1" applyAlignment="1">
      <alignment vertical="center"/>
    </xf>
    <xf numFmtId="0" fontId="1" fillId="4" borderId="9" xfId="0" applyFont="1" applyFill="1" applyBorder="1"/>
    <xf numFmtId="0" fontId="2" fillId="2" borderId="9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1" fillId="3" borderId="13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164" fontId="13" fillId="0" borderId="0" xfId="0" applyNumberFormat="1" applyFont="1" applyFill="1"/>
    <xf numFmtId="0" fontId="13" fillId="0" borderId="5" xfId="0" applyFont="1" applyFill="1" applyBorder="1"/>
    <xf numFmtId="164" fontId="13" fillId="0" borderId="5" xfId="0" applyNumberFormat="1" applyFont="1" applyFill="1" applyBorder="1"/>
    <xf numFmtId="0" fontId="13" fillId="0" borderId="0" xfId="0" applyFont="1" applyFill="1" applyBorder="1"/>
    <xf numFmtId="164" fontId="13" fillId="0" borderId="0" xfId="0" applyNumberFormat="1" applyFont="1" applyFill="1" applyBorder="1"/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43" fontId="3" fillId="0" borderId="3" xfId="0" applyNumberFormat="1" applyFont="1" applyFill="1" applyBorder="1" applyAlignment="1">
      <alignment horizontal="center" vertical="center" wrapText="1"/>
    </xf>
    <xf numFmtId="43" fontId="3" fillId="0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right" vertical="center"/>
    </xf>
    <xf numFmtId="0" fontId="14" fillId="0" borderId="0" xfId="0" applyFont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43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64" fontId="1" fillId="4" borderId="0" xfId="0" applyNumberFormat="1" applyFont="1" applyFill="1"/>
    <xf numFmtId="164" fontId="2" fillId="2" borderId="0" xfId="0" applyNumberFormat="1" applyFont="1" applyFill="1" applyBorder="1" applyAlignment="1"/>
    <xf numFmtId="164" fontId="2" fillId="3" borderId="0" xfId="0" applyNumberFormat="1" applyFont="1" applyFill="1" applyBorder="1" applyAlignment="1"/>
    <xf numFmtId="164" fontId="2" fillId="3" borderId="2" xfId="0" applyNumberFormat="1" applyFont="1" applyFill="1" applyBorder="1" applyAlignment="1">
      <alignment horizontal="center" wrapText="1"/>
    </xf>
    <xf numFmtId="164" fontId="1" fillId="3" borderId="0" xfId="0" applyNumberFormat="1" applyFont="1" applyFill="1" applyBorder="1" applyAlignment="1"/>
    <xf numFmtId="164" fontId="1" fillId="2" borderId="0" xfId="0" applyNumberFormat="1" applyFont="1" applyFill="1" applyBorder="1"/>
    <xf numFmtId="164" fontId="4" fillId="3" borderId="5" xfId="0" applyNumberFormat="1" applyFont="1" applyFill="1" applyBorder="1" applyAlignment="1">
      <alignment horizontal="right" vertical="center" wrapText="1"/>
    </xf>
    <xf numFmtId="164" fontId="4" fillId="3" borderId="3" xfId="0" applyNumberFormat="1" applyFont="1" applyFill="1" applyBorder="1" applyAlignment="1">
      <alignment horizontal="right" vertical="center" wrapText="1"/>
    </xf>
    <xf numFmtId="164" fontId="4" fillId="3" borderId="1" xfId="0" applyNumberFormat="1" applyFont="1" applyFill="1" applyBorder="1" applyAlignment="1">
      <alignment horizontal="right" vertical="center" wrapText="1"/>
    </xf>
    <xf numFmtId="164" fontId="4" fillId="3" borderId="0" xfId="0" applyNumberFormat="1" applyFont="1" applyFill="1" applyBorder="1" applyAlignment="1">
      <alignment horizontal="right" vertical="center" wrapText="1"/>
    </xf>
    <xf numFmtId="164" fontId="1" fillId="3" borderId="0" xfId="0" applyNumberFormat="1" applyFont="1" applyFill="1" applyBorder="1" applyAlignment="1">
      <alignment horizontal="right"/>
    </xf>
    <xf numFmtId="164" fontId="1" fillId="2" borderId="0" xfId="0" applyNumberFormat="1" applyFont="1" applyFill="1" applyBorder="1" applyAlignment="1">
      <alignment horizontal="right"/>
    </xf>
    <xf numFmtId="164" fontId="1" fillId="3" borderId="3" xfId="0" applyNumberFormat="1" applyFont="1" applyFill="1" applyBorder="1" applyAlignment="1">
      <alignment horizontal="right"/>
    </xf>
    <xf numFmtId="164" fontId="1" fillId="3" borderId="1" xfId="0" applyNumberFormat="1" applyFont="1" applyFill="1" applyBorder="1" applyAlignment="1">
      <alignment horizontal="right"/>
    </xf>
    <xf numFmtId="164" fontId="1" fillId="3" borderId="5" xfId="0" applyNumberFormat="1" applyFont="1" applyFill="1" applyBorder="1" applyAlignment="1">
      <alignment horizontal="right"/>
    </xf>
    <xf numFmtId="164" fontId="1" fillId="3" borderId="0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Fill="1" applyBorder="1"/>
    <xf numFmtId="2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center"/>
    </xf>
    <xf numFmtId="164" fontId="2" fillId="0" borderId="0" xfId="0" applyNumberFormat="1" applyFont="1" applyBorder="1"/>
    <xf numFmtId="0" fontId="13" fillId="0" borderId="0" xfId="0" applyFont="1" applyBorder="1"/>
    <xf numFmtId="0" fontId="10" fillId="0" borderId="0" xfId="0" applyFont="1" applyBorder="1"/>
    <xf numFmtId="0" fontId="11" fillId="0" borderId="6" xfId="0" applyFont="1" applyBorder="1"/>
    <xf numFmtId="164" fontId="11" fillId="0" borderId="6" xfId="0" applyNumberFormat="1" applyFont="1" applyBorder="1"/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43" fontId="1" fillId="0" borderId="3" xfId="0" applyNumberFormat="1" applyFont="1" applyFill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43" fontId="1" fillId="0" borderId="3" xfId="0" applyNumberFormat="1" applyFont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8" fontId="0" fillId="0" borderId="0" xfId="0" applyNumberFormat="1"/>
    <xf numFmtId="164" fontId="1" fillId="0" borderId="3" xfId="0" applyNumberFormat="1" applyFont="1" applyFill="1" applyBorder="1" applyAlignment="1" applyProtection="1">
      <alignment horizontal="center" vertical="center"/>
      <protection locked="0"/>
    </xf>
    <xf numFmtId="164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164" fontId="1" fillId="3" borderId="3" xfId="0" applyNumberFormat="1" applyFont="1" applyFill="1" applyBorder="1" applyAlignment="1" applyProtection="1">
      <alignment horizontal="center" vertical="center"/>
      <protection locked="0"/>
    </xf>
    <xf numFmtId="164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8" xfId="0" applyNumberFormat="1" applyFont="1" applyBorder="1" applyProtection="1">
      <protection locked="0"/>
    </xf>
    <xf numFmtId="164" fontId="3" fillId="0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4" fillId="0" borderId="0" xfId="0" applyFont="1" applyProtection="1">
      <protection locked="0"/>
    </xf>
    <xf numFmtId="164" fontId="1" fillId="3" borderId="1" xfId="0" applyNumberFormat="1" applyFont="1" applyFill="1" applyBorder="1" applyAlignment="1" applyProtection="1">
      <alignment horizontal="center" vertical="center"/>
      <protection locked="0"/>
    </xf>
    <xf numFmtId="164" fontId="1" fillId="3" borderId="0" xfId="0" applyNumberFormat="1" applyFont="1" applyFill="1" applyBorder="1" applyAlignment="1" applyProtection="1">
      <alignment horizontal="center" vertical="center" wrapText="1"/>
      <protection locked="0"/>
    </xf>
    <xf numFmtId="164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3" borderId="0" xfId="0" applyNumberFormat="1" applyFont="1" applyFill="1" applyBorder="1" applyAlignment="1" applyProtection="1">
      <alignment horizontal="center" vertical="center"/>
      <protection locked="0"/>
    </xf>
    <xf numFmtId="164" fontId="1" fillId="3" borderId="5" xfId="0" applyNumberFormat="1" applyFont="1" applyFill="1" applyBorder="1" applyAlignment="1" applyProtection="1">
      <alignment horizontal="center" vertical="center"/>
      <protection locked="0"/>
    </xf>
    <xf numFmtId="164" fontId="3" fillId="3" borderId="0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164" fontId="4" fillId="3" borderId="5" xfId="0" applyNumberFormat="1" applyFont="1" applyFill="1" applyBorder="1" applyAlignment="1" applyProtection="1">
      <alignment horizontal="center" vertical="center"/>
      <protection locked="0"/>
    </xf>
    <xf numFmtId="164" fontId="4" fillId="3" borderId="3" xfId="0" applyNumberFormat="1" applyFont="1" applyFill="1" applyBorder="1" applyAlignment="1" applyProtection="1">
      <alignment horizontal="center" vertical="center"/>
      <protection locked="0"/>
    </xf>
    <xf numFmtId="164" fontId="4" fillId="3" borderId="0" xfId="0" applyNumberFormat="1" applyFont="1" applyFill="1" applyBorder="1" applyAlignment="1" applyProtection="1">
      <alignment horizontal="center" vertical="center"/>
      <protection locked="0"/>
    </xf>
    <xf numFmtId="164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164" fontId="4" fillId="3" borderId="0" xfId="0" applyNumberFormat="1" applyFont="1" applyFill="1" applyBorder="1" applyAlignment="1" applyProtection="1">
      <alignment horizontal="center"/>
      <protection locked="0"/>
    </xf>
    <xf numFmtId="164" fontId="4" fillId="3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center"/>
    </xf>
    <xf numFmtId="0" fontId="12" fillId="0" borderId="0" xfId="0" applyFont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view="pageBreakPreview" zoomScale="85" zoomScaleNormal="100" zoomScaleSheetLayoutView="85" workbookViewId="0">
      <selection activeCell="E6" sqref="E6"/>
    </sheetView>
  </sheetViews>
  <sheetFormatPr defaultColWidth="9.109375" defaultRowHeight="13.2" x14ac:dyDescent="0.25"/>
  <cols>
    <col min="1" max="1" width="9.109375" style="8"/>
    <col min="2" max="2" width="37" style="8" customWidth="1"/>
    <col min="3" max="3" width="23.109375" style="9" customWidth="1"/>
    <col min="4" max="4" width="9.109375" style="11"/>
    <col min="5" max="5" width="21.5546875" style="142" customWidth="1"/>
    <col min="6" max="6" width="15.88671875" style="11" customWidth="1"/>
    <col min="7" max="7" width="27.88671875" style="128" customWidth="1"/>
    <col min="8" max="8" width="13" style="8" customWidth="1"/>
    <col min="9" max="9" width="9.109375" style="8"/>
    <col min="10" max="11" width="9.6640625" style="8" bestFit="1" customWidth="1"/>
    <col min="12" max="12" width="9.109375" style="8"/>
    <col min="13" max="13" width="10.6640625" style="8" bestFit="1" customWidth="1"/>
    <col min="14" max="16384" width="9.109375" style="8"/>
  </cols>
  <sheetData>
    <row r="1" spans="1:13" ht="14.25" x14ac:dyDescent="0.2">
      <c r="B1" s="120"/>
      <c r="H1" s="221"/>
      <c r="I1" s="221"/>
      <c r="J1" s="221"/>
      <c r="K1" s="221"/>
      <c r="L1" s="221"/>
      <c r="M1" s="221"/>
    </row>
    <row r="2" spans="1:13" ht="15.6" x14ac:dyDescent="0.25">
      <c r="B2" s="117" t="s">
        <v>324</v>
      </c>
      <c r="C2" s="96"/>
      <c r="D2" s="97"/>
      <c r="E2" s="137"/>
      <c r="F2" s="97"/>
      <c r="G2" s="124"/>
      <c r="H2" s="221"/>
      <c r="I2" s="221"/>
      <c r="J2" s="263"/>
      <c r="K2" s="263"/>
      <c r="L2" s="263"/>
      <c r="M2" s="263"/>
    </row>
    <row r="3" spans="1:13" ht="14.25" x14ac:dyDescent="0.2">
      <c r="A3" s="120"/>
      <c r="B3" s="98"/>
      <c r="C3" s="99"/>
      <c r="D3" s="100"/>
      <c r="E3" s="138"/>
      <c r="F3" s="100"/>
      <c r="G3" s="125"/>
      <c r="H3" s="221"/>
      <c r="I3" s="221"/>
      <c r="J3" s="221"/>
      <c r="K3" s="221"/>
      <c r="L3" s="221"/>
      <c r="M3" s="221"/>
    </row>
    <row r="4" spans="1:13" ht="52.8" x14ac:dyDescent="0.25">
      <c r="B4" s="101" t="s">
        <v>2</v>
      </c>
      <c r="C4" s="102" t="s">
        <v>3</v>
      </c>
      <c r="D4" s="103" t="s">
        <v>4</v>
      </c>
      <c r="E4" s="126" t="s">
        <v>5</v>
      </c>
      <c r="F4" s="103" t="s">
        <v>6</v>
      </c>
      <c r="G4" s="126" t="s">
        <v>287</v>
      </c>
      <c r="H4" s="221"/>
      <c r="I4" s="221"/>
      <c r="J4" s="221"/>
      <c r="K4" s="221"/>
      <c r="L4" s="221"/>
      <c r="M4" s="221"/>
    </row>
    <row r="5" spans="1:13" s="85" customFormat="1" ht="12.75" x14ac:dyDescent="0.2">
      <c r="B5" s="133"/>
      <c r="C5" s="134"/>
      <c r="D5" s="135"/>
      <c r="E5" s="136"/>
      <c r="F5" s="135"/>
      <c r="G5" s="136"/>
      <c r="H5" s="222"/>
      <c r="I5" s="222"/>
      <c r="J5" s="222"/>
      <c r="K5" s="222"/>
      <c r="L5" s="222"/>
      <c r="M5" s="222"/>
    </row>
    <row r="6" spans="1:13" s="85" customFormat="1" ht="52.8" x14ac:dyDescent="0.25">
      <c r="B6" s="92" t="s">
        <v>517</v>
      </c>
      <c r="C6" s="93" t="s">
        <v>266</v>
      </c>
      <c r="D6" s="94">
        <v>2</v>
      </c>
      <c r="E6" s="242"/>
      <c r="F6" s="95">
        <f>52*D6</f>
        <v>104</v>
      </c>
      <c r="G6" s="127">
        <f>IF(F6="","",F6*E6)</f>
        <v>0</v>
      </c>
      <c r="H6" s="222"/>
      <c r="I6" s="222"/>
      <c r="J6" s="222"/>
      <c r="K6" s="141"/>
      <c r="L6" s="223"/>
      <c r="M6" s="224"/>
    </row>
    <row r="7" spans="1:13" s="85" customFormat="1" x14ac:dyDescent="0.25">
      <c r="B7" s="234"/>
      <c r="C7" s="235"/>
      <c r="D7" s="236"/>
      <c r="E7" s="139"/>
      <c r="F7" s="236"/>
      <c r="G7" s="127" t="str">
        <f t="shared" ref="G7:G38" si="0">IF(F7="","",F7*E7)</f>
        <v/>
      </c>
      <c r="H7" s="222"/>
      <c r="I7" s="222"/>
      <c r="J7" s="222"/>
      <c r="K7" s="225"/>
      <c r="L7" s="223"/>
      <c r="M7" s="224"/>
    </row>
    <row r="8" spans="1:13" s="85" customFormat="1" x14ac:dyDescent="0.25">
      <c r="B8" s="92" t="s">
        <v>7</v>
      </c>
      <c r="C8" s="93" t="s">
        <v>267</v>
      </c>
      <c r="D8" s="94">
        <v>2</v>
      </c>
      <c r="E8" s="242"/>
      <c r="F8" s="95">
        <f>D8*52</f>
        <v>104</v>
      </c>
      <c r="G8" s="127">
        <f t="shared" si="0"/>
        <v>0</v>
      </c>
      <c r="H8" s="222"/>
      <c r="I8" s="222"/>
      <c r="J8" s="222"/>
      <c r="K8" s="141"/>
      <c r="L8" s="223"/>
      <c r="M8" s="224"/>
    </row>
    <row r="9" spans="1:13" s="85" customFormat="1" ht="12.75" x14ac:dyDescent="0.2">
      <c r="B9" s="92"/>
      <c r="C9" s="93"/>
      <c r="D9" s="94"/>
      <c r="E9" s="139"/>
      <c r="F9" s="95"/>
      <c r="G9" s="127" t="str">
        <f t="shared" si="0"/>
        <v/>
      </c>
      <c r="H9" s="222"/>
      <c r="I9" s="222"/>
      <c r="J9" s="222"/>
      <c r="K9" s="141"/>
      <c r="L9" s="223"/>
      <c r="M9" s="224"/>
    </row>
    <row r="10" spans="1:13" s="85" customFormat="1" ht="26.4" x14ac:dyDescent="0.25">
      <c r="B10" s="92" t="s">
        <v>502</v>
      </c>
      <c r="C10" s="93" t="s">
        <v>9</v>
      </c>
      <c r="D10" s="94">
        <v>1</v>
      </c>
      <c r="E10" s="242"/>
      <c r="F10" s="95">
        <v>3</v>
      </c>
      <c r="G10" s="127">
        <f t="shared" si="0"/>
        <v>0</v>
      </c>
      <c r="H10" s="222"/>
      <c r="I10" s="222"/>
      <c r="J10" s="222"/>
      <c r="K10" s="141"/>
      <c r="L10" s="223"/>
      <c r="M10" s="224"/>
    </row>
    <row r="11" spans="1:13" s="85" customFormat="1" ht="12.75" x14ac:dyDescent="0.2">
      <c r="B11" s="92"/>
      <c r="C11" s="93"/>
      <c r="D11" s="94"/>
      <c r="E11" s="139"/>
      <c r="F11" s="95"/>
      <c r="G11" s="127"/>
      <c r="H11" s="222"/>
      <c r="I11" s="222"/>
      <c r="J11" s="222"/>
      <c r="K11" s="141"/>
      <c r="L11" s="223"/>
      <c r="M11" s="224"/>
    </row>
    <row r="12" spans="1:13" s="85" customFormat="1" x14ac:dyDescent="0.25">
      <c r="B12" s="92" t="s">
        <v>516</v>
      </c>
      <c r="C12" s="93" t="s">
        <v>503</v>
      </c>
      <c r="D12" s="94">
        <v>1</v>
      </c>
      <c r="E12" s="242"/>
      <c r="F12" s="95">
        <v>3</v>
      </c>
      <c r="G12" s="127">
        <f t="shared" si="0"/>
        <v>0</v>
      </c>
      <c r="H12" s="222"/>
      <c r="I12" s="222"/>
      <c r="J12" s="222"/>
      <c r="K12" s="141"/>
      <c r="L12" s="223"/>
      <c r="M12" s="224"/>
    </row>
    <row r="13" spans="1:13" s="85" customFormat="1" x14ac:dyDescent="0.25">
      <c r="B13" s="234"/>
      <c r="C13" s="235"/>
      <c r="D13" s="236"/>
      <c r="E13" s="139"/>
      <c r="F13" s="236"/>
      <c r="G13" s="127" t="str">
        <f t="shared" si="0"/>
        <v/>
      </c>
      <c r="H13" s="222"/>
      <c r="I13" s="222"/>
      <c r="J13" s="222"/>
      <c r="K13" s="225"/>
      <c r="L13" s="223"/>
      <c r="M13" s="224"/>
    </row>
    <row r="14" spans="1:13" s="85" customFormat="1" ht="52.8" x14ac:dyDescent="0.25">
      <c r="B14" s="92" t="s">
        <v>501</v>
      </c>
      <c r="C14" s="93" t="s">
        <v>499</v>
      </c>
      <c r="D14" s="94">
        <v>1</v>
      </c>
      <c r="E14" s="242"/>
      <c r="F14" s="95">
        <v>4</v>
      </c>
      <c r="G14" s="127">
        <f t="shared" si="0"/>
        <v>0</v>
      </c>
      <c r="H14" s="222"/>
      <c r="I14" s="222"/>
      <c r="J14" s="222"/>
      <c r="K14" s="141"/>
      <c r="L14" s="223"/>
      <c r="M14" s="224"/>
    </row>
    <row r="15" spans="1:13" s="85" customFormat="1" x14ac:dyDescent="0.25">
      <c r="B15" s="234"/>
      <c r="C15" s="235"/>
      <c r="D15" s="236"/>
      <c r="E15" s="139"/>
      <c r="F15" s="236"/>
      <c r="G15" s="127" t="str">
        <f t="shared" si="0"/>
        <v/>
      </c>
      <c r="H15" s="222"/>
      <c r="I15" s="222"/>
      <c r="J15" s="222"/>
      <c r="K15" s="225"/>
      <c r="L15" s="223"/>
      <c r="M15" s="224"/>
    </row>
    <row r="16" spans="1:13" s="85" customFormat="1" ht="52.8" x14ac:dyDescent="0.25">
      <c r="B16" s="92" t="s">
        <v>507</v>
      </c>
      <c r="C16" s="93" t="s">
        <v>500</v>
      </c>
      <c r="D16" s="94">
        <v>1</v>
      </c>
      <c r="E16" s="242"/>
      <c r="F16" s="95">
        <v>12</v>
      </c>
      <c r="G16" s="127">
        <f t="shared" si="0"/>
        <v>0</v>
      </c>
      <c r="H16" s="222"/>
      <c r="I16" s="222"/>
      <c r="J16" s="222"/>
      <c r="K16" s="141"/>
      <c r="L16" s="223"/>
      <c r="M16" s="224"/>
    </row>
    <row r="17" spans="1:13" s="85" customFormat="1" x14ac:dyDescent="0.25">
      <c r="B17" s="234"/>
      <c r="C17" s="235"/>
      <c r="D17" s="236"/>
      <c r="E17" s="139"/>
      <c r="F17" s="236"/>
      <c r="G17" s="127" t="str">
        <f t="shared" si="0"/>
        <v/>
      </c>
      <c r="H17" s="222"/>
      <c r="I17" s="222"/>
      <c r="J17" s="222"/>
      <c r="K17" s="225"/>
      <c r="L17" s="223"/>
      <c r="M17" s="224"/>
    </row>
    <row r="18" spans="1:13" s="85" customFormat="1" x14ac:dyDescent="0.25">
      <c r="B18" s="92" t="s">
        <v>11</v>
      </c>
      <c r="C18" s="93" t="s">
        <v>266</v>
      </c>
      <c r="D18" s="94">
        <v>1</v>
      </c>
      <c r="E18" s="242"/>
      <c r="F18" s="95">
        <v>52</v>
      </c>
      <c r="G18" s="127">
        <f t="shared" si="0"/>
        <v>0</v>
      </c>
      <c r="H18" s="222"/>
      <c r="I18" s="222"/>
      <c r="J18" s="222"/>
      <c r="K18" s="141"/>
      <c r="L18" s="223"/>
      <c r="M18" s="224"/>
    </row>
    <row r="19" spans="1:13" s="85" customFormat="1" x14ac:dyDescent="0.25">
      <c r="B19" s="234"/>
      <c r="C19" s="235"/>
      <c r="D19" s="236"/>
      <c r="E19" s="139"/>
      <c r="F19" s="236"/>
      <c r="G19" s="127" t="str">
        <f t="shared" si="0"/>
        <v/>
      </c>
      <c r="H19" s="222"/>
      <c r="I19" s="222"/>
      <c r="J19" s="222"/>
      <c r="K19" s="225"/>
      <c r="L19" s="223"/>
      <c r="M19" s="224"/>
    </row>
    <row r="20" spans="1:13" s="85" customFormat="1" ht="39.6" x14ac:dyDescent="0.25">
      <c r="B20" s="92" t="s">
        <v>12</v>
      </c>
      <c r="C20" s="93" t="s">
        <v>13</v>
      </c>
      <c r="D20" s="94">
        <v>2</v>
      </c>
      <c r="E20" s="242"/>
      <c r="F20" s="95">
        <f>D20*5</f>
        <v>10</v>
      </c>
      <c r="G20" s="127">
        <f t="shared" si="0"/>
        <v>0</v>
      </c>
      <c r="H20" s="222"/>
      <c r="I20" s="222"/>
      <c r="J20" s="222"/>
      <c r="K20" s="226"/>
      <c r="L20" s="223"/>
      <c r="M20" s="224"/>
    </row>
    <row r="21" spans="1:13" s="85" customFormat="1" x14ac:dyDescent="0.25">
      <c r="B21" s="234"/>
      <c r="C21" s="235"/>
      <c r="D21" s="236"/>
      <c r="E21" s="139"/>
      <c r="F21" s="236"/>
      <c r="G21" s="127" t="str">
        <f t="shared" si="0"/>
        <v/>
      </c>
      <c r="H21" s="222"/>
      <c r="I21" s="222"/>
      <c r="J21" s="222"/>
      <c r="K21" s="225"/>
      <c r="L21" s="223"/>
      <c r="M21" s="224"/>
    </row>
    <row r="22" spans="1:13" s="85" customFormat="1" ht="39.6" x14ac:dyDescent="0.25">
      <c r="A22" s="200"/>
      <c r="B22" s="92" t="s">
        <v>14</v>
      </c>
      <c r="C22" s="93" t="s">
        <v>504</v>
      </c>
      <c r="D22" s="94">
        <v>1</v>
      </c>
      <c r="E22" s="242"/>
      <c r="F22" s="95">
        <v>4</v>
      </c>
      <c r="G22" s="127">
        <f t="shared" si="0"/>
        <v>0</v>
      </c>
      <c r="H22" s="222"/>
      <c r="I22" s="222"/>
      <c r="J22" s="222"/>
      <c r="K22" s="141"/>
      <c r="L22" s="223"/>
      <c r="M22" s="224"/>
    </row>
    <row r="23" spans="1:13" s="85" customFormat="1" x14ac:dyDescent="0.25">
      <c r="B23" s="234"/>
      <c r="C23" s="235"/>
      <c r="D23" s="236"/>
      <c r="E23" s="139"/>
      <c r="F23" s="236"/>
      <c r="G23" s="127" t="str">
        <f t="shared" si="0"/>
        <v/>
      </c>
      <c r="H23" s="222"/>
      <c r="I23" s="222"/>
      <c r="J23" s="222"/>
      <c r="K23" s="225"/>
      <c r="L23" s="223"/>
      <c r="M23" s="224"/>
    </row>
    <row r="24" spans="1:13" s="85" customFormat="1" ht="39.6" x14ac:dyDescent="0.25">
      <c r="B24" s="92" t="s">
        <v>261</v>
      </c>
      <c r="C24" s="93" t="s">
        <v>265</v>
      </c>
      <c r="D24" s="94">
        <v>2</v>
      </c>
      <c r="E24" s="242"/>
      <c r="F24" s="95">
        <f>4*D24</f>
        <v>8</v>
      </c>
      <c r="G24" s="127">
        <f t="shared" si="0"/>
        <v>0</v>
      </c>
      <c r="H24" s="222"/>
      <c r="I24" s="222"/>
      <c r="J24" s="222"/>
      <c r="K24" s="141"/>
      <c r="L24" s="223"/>
      <c r="M24" s="224"/>
    </row>
    <row r="25" spans="1:13" s="85" customFormat="1" x14ac:dyDescent="0.25">
      <c r="B25" s="234"/>
      <c r="C25" s="235"/>
      <c r="D25" s="236"/>
      <c r="E25" s="139"/>
      <c r="F25" s="236"/>
      <c r="G25" s="127" t="str">
        <f t="shared" si="0"/>
        <v/>
      </c>
      <c r="H25" s="222"/>
      <c r="I25" s="222"/>
      <c r="J25" s="222"/>
      <c r="K25" s="225"/>
      <c r="L25" s="223"/>
      <c r="M25" s="224"/>
    </row>
    <row r="26" spans="1:13" s="85" customFormat="1" x14ac:dyDescent="0.25">
      <c r="B26" s="92" t="s">
        <v>15</v>
      </c>
      <c r="C26" s="93" t="s">
        <v>10</v>
      </c>
      <c r="D26" s="94">
        <v>1</v>
      </c>
      <c r="E26" s="242"/>
      <c r="F26" s="95">
        <v>2</v>
      </c>
      <c r="G26" s="127">
        <f t="shared" si="0"/>
        <v>0</v>
      </c>
      <c r="H26" s="222"/>
      <c r="I26" s="222"/>
      <c r="J26" s="222"/>
      <c r="K26" s="141"/>
      <c r="L26" s="223"/>
      <c r="M26" s="224"/>
    </row>
    <row r="27" spans="1:13" s="85" customFormat="1" x14ac:dyDescent="0.25">
      <c r="B27" s="234"/>
      <c r="C27" s="235"/>
      <c r="D27" s="236"/>
      <c r="E27" s="139"/>
      <c r="F27" s="236"/>
      <c r="G27" s="127" t="str">
        <f t="shared" si="0"/>
        <v/>
      </c>
      <c r="H27" s="222"/>
      <c r="I27" s="222"/>
      <c r="J27" s="222"/>
      <c r="K27" s="225"/>
      <c r="L27" s="223"/>
      <c r="M27" s="224"/>
    </row>
    <row r="28" spans="1:13" s="85" customFormat="1" ht="26.4" x14ac:dyDescent="0.25">
      <c r="B28" s="92" t="s">
        <v>505</v>
      </c>
      <c r="C28" s="93" t="s">
        <v>290</v>
      </c>
      <c r="D28" s="94">
        <v>1</v>
      </c>
      <c r="E28" s="242"/>
      <c r="F28" s="95">
        <v>1</v>
      </c>
      <c r="G28" s="127">
        <f t="shared" si="0"/>
        <v>0</v>
      </c>
      <c r="H28" s="222"/>
      <c r="I28" s="222"/>
      <c r="J28" s="222"/>
      <c r="K28" s="141"/>
      <c r="L28" s="223"/>
      <c r="M28" s="224"/>
    </row>
    <row r="29" spans="1:13" s="85" customFormat="1" x14ac:dyDescent="0.25">
      <c r="B29" s="234"/>
      <c r="C29" s="235"/>
      <c r="D29" s="236"/>
      <c r="E29" s="139"/>
      <c r="F29" s="236"/>
      <c r="G29" s="127" t="str">
        <f t="shared" si="0"/>
        <v/>
      </c>
      <c r="H29" s="222"/>
      <c r="I29" s="222"/>
      <c r="J29" s="222"/>
      <c r="K29" s="225"/>
      <c r="L29" s="223"/>
      <c r="M29" s="224"/>
    </row>
    <row r="30" spans="1:13" s="85" customFormat="1" x14ac:dyDescent="0.25">
      <c r="B30" s="92" t="s">
        <v>16</v>
      </c>
      <c r="C30" s="93" t="s">
        <v>10</v>
      </c>
      <c r="D30" s="94">
        <v>30</v>
      </c>
      <c r="E30" s="242"/>
      <c r="F30" s="95">
        <f>D30*2</f>
        <v>60</v>
      </c>
      <c r="G30" s="127">
        <f t="shared" si="0"/>
        <v>0</v>
      </c>
      <c r="H30" s="222"/>
      <c r="I30" s="222"/>
      <c r="J30" s="222"/>
      <c r="K30" s="141"/>
      <c r="L30" s="223"/>
      <c r="M30" s="224"/>
    </row>
    <row r="31" spans="1:13" s="85" customFormat="1" x14ac:dyDescent="0.25">
      <c r="B31" s="234"/>
      <c r="C31" s="235"/>
      <c r="D31" s="236"/>
      <c r="E31" s="139"/>
      <c r="F31" s="236"/>
      <c r="G31" s="127" t="str">
        <f t="shared" si="0"/>
        <v/>
      </c>
      <c r="H31" s="222"/>
      <c r="I31" s="222"/>
      <c r="J31" s="222"/>
      <c r="K31" s="225"/>
      <c r="L31" s="223"/>
      <c r="M31" s="224"/>
    </row>
    <row r="32" spans="1:13" s="85" customFormat="1" ht="26.4" x14ac:dyDescent="0.25">
      <c r="B32" s="92" t="s">
        <v>258</v>
      </c>
      <c r="C32" s="93" t="s">
        <v>269</v>
      </c>
      <c r="D32" s="94">
        <v>2</v>
      </c>
      <c r="E32" s="242"/>
      <c r="F32" s="95">
        <f>12*D32</f>
        <v>24</v>
      </c>
      <c r="G32" s="127">
        <f t="shared" si="0"/>
        <v>0</v>
      </c>
      <c r="H32" s="222"/>
      <c r="I32" s="222"/>
      <c r="J32" s="222"/>
      <c r="K32" s="141"/>
      <c r="L32" s="223"/>
      <c r="M32" s="224"/>
    </row>
    <row r="33" spans="2:13" s="85" customFormat="1" x14ac:dyDescent="0.25">
      <c r="B33" s="92"/>
      <c r="C33" s="93"/>
      <c r="D33" s="94"/>
      <c r="E33" s="139"/>
      <c r="F33" s="95"/>
      <c r="G33" s="127"/>
      <c r="H33" s="222"/>
      <c r="I33" s="222"/>
      <c r="J33" s="222"/>
      <c r="K33" s="141"/>
      <c r="L33" s="223"/>
      <c r="M33" s="224"/>
    </row>
    <row r="34" spans="2:13" s="85" customFormat="1" x14ac:dyDescent="0.25">
      <c r="B34" s="92" t="s">
        <v>506</v>
      </c>
      <c r="C34" s="93" t="s">
        <v>290</v>
      </c>
      <c r="D34" s="94">
        <v>1</v>
      </c>
      <c r="E34" s="242"/>
      <c r="F34" s="95">
        <v>1</v>
      </c>
      <c r="G34" s="127">
        <f t="shared" si="0"/>
        <v>0</v>
      </c>
      <c r="H34" s="222"/>
      <c r="I34" s="222"/>
      <c r="J34" s="222"/>
      <c r="K34" s="141"/>
      <c r="L34" s="223"/>
      <c r="M34" s="224"/>
    </row>
    <row r="35" spans="2:13" s="85" customFormat="1" x14ac:dyDescent="0.25">
      <c r="B35" s="234"/>
      <c r="C35" s="235"/>
      <c r="D35" s="236"/>
      <c r="E35" s="139"/>
      <c r="F35" s="236"/>
      <c r="G35" s="127" t="str">
        <f t="shared" si="0"/>
        <v/>
      </c>
      <c r="H35" s="222"/>
      <c r="I35" s="222"/>
      <c r="J35" s="222"/>
      <c r="K35" s="225"/>
      <c r="L35" s="223"/>
      <c r="M35" s="224"/>
    </row>
    <row r="36" spans="2:13" ht="39.6" x14ac:dyDescent="0.25">
      <c r="B36" s="92" t="s">
        <v>270</v>
      </c>
      <c r="C36" s="93" t="s">
        <v>269</v>
      </c>
      <c r="D36" s="94">
        <v>1</v>
      </c>
      <c r="E36" s="242"/>
      <c r="F36" s="95">
        <v>12</v>
      </c>
      <c r="G36" s="127">
        <f t="shared" si="0"/>
        <v>0</v>
      </c>
      <c r="H36" s="221"/>
      <c r="I36" s="221"/>
      <c r="J36" s="221"/>
      <c r="K36" s="141"/>
      <c r="L36" s="227"/>
      <c r="M36" s="224"/>
    </row>
    <row r="37" spans="2:13" x14ac:dyDescent="0.25">
      <c r="B37" s="237"/>
      <c r="C37" s="238"/>
      <c r="D37" s="239"/>
      <c r="E37" s="139"/>
      <c r="F37" s="239"/>
      <c r="G37" s="127" t="str">
        <f t="shared" si="0"/>
        <v/>
      </c>
      <c r="H37" s="221"/>
      <c r="I37" s="221"/>
      <c r="J37" s="221"/>
      <c r="K37" s="228"/>
      <c r="L37" s="227"/>
      <c r="M37" s="224"/>
    </row>
    <row r="38" spans="2:13" ht="26.4" x14ac:dyDescent="0.25">
      <c r="B38" s="92" t="s">
        <v>271</v>
      </c>
      <c r="C38" s="93" t="s">
        <v>9</v>
      </c>
      <c r="D38" s="94">
        <v>1</v>
      </c>
      <c r="E38" s="242"/>
      <c r="F38" s="95">
        <v>3</v>
      </c>
      <c r="G38" s="127">
        <f t="shared" si="0"/>
        <v>0</v>
      </c>
      <c r="H38" s="221"/>
      <c r="I38" s="221"/>
      <c r="J38" s="221"/>
      <c r="K38" s="141"/>
      <c r="L38" s="227"/>
      <c r="M38" s="224"/>
    </row>
    <row r="39" spans="2:13" x14ac:dyDescent="0.25">
      <c r="H39" s="221"/>
      <c r="I39" s="221"/>
      <c r="J39" s="221"/>
      <c r="K39" s="221"/>
      <c r="L39" s="221"/>
      <c r="M39" s="221"/>
    </row>
    <row r="40" spans="2:13" x14ac:dyDescent="0.25">
      <c r="B40" s="129" t="s">
        <v>323</v>
      </c>
      <c r="C40" s="130"/>
      <c r="D40" s="131"/>
      <c r="E40" s="143"/>
      <c r="F40" s="131"/>
      <c r="G40" s="132">
        <f>SUM(G6:G38)</f>
        <v>0</v>
      </c>
      <c r="H40" s="221"/>
      <c r="I40" s="221"/>
      <c r="J40" s="221"/>
      <c r="K40" s="221"/>
      <c r="L40" s="221"/>
      <c r="M40" s="229"/>
    </row>
    <row r="41" spans="2:13" x14ac:dyDescent="0.25">
      <c r="H41" s="221"/>
      <c r="I41" s="221"/>
      <c r="J41" s="221"/>
      <c r="K41" s="221"/>
      <c r="L41" s="221"/>
      <c r="M41" s="221"/>
    </row>
  </sheetData>
  <sheetProtection password="C92B" sheet="1" objects="1" scenarios="1"/>
  <mergeCells count="1">
    <mergeCell ref="J2:M2"/>
  </mergeCells>
  <pageMargins left="0.7" right="0.7" top="0.75" bottom="0.75" header="0.3" footer="0.3"/>
  <pageSetup scale="62" fitToHeight="0" orientation="portrait" r:id="rId1"/>
  <colBreaks count="1" manualBreakCount="1">
    <brk id="7" max="4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view="pageBreakPreview" topLeftCell="A7" zoomScale="85" zoomScaleNormal="100" zoomScaleSheetLayoutView="85" workbookViewId="0">
      <selection activeCell="G16" sqref="G16"/>
    </sheetView>
  </sheetViews>
  <sheetFormatPr defaultColWidth="9.109375" defaultRowHeight="13.2" x14ac:dyDescent="0.25"/>
  <cols>
    <col min="1" max="1" width="9.109375" style="8"/>
    <col min="2" max="2" width="37" style="8" customWidth="1"/>
    <col min="3" max="3" width="23.109375" style="9" customWidth="1"/>
    <col min="4" max="4" width="9.109375" style="11"/>
    <col min="5" max="5" width="21.5546875" style="142" customWidth="1"/>
    <col min="6" max="6" width="15.88671875" style="11" customWidth="1"/>
    <col min="7" max="7" width="27.88671875" style="128" customWidth="1"/>
    <col min="8" max="8" width="13" style="8" customWidth="1"/>
    <col min="9" max="16384" width="9.109375" style="8"/>
  </cols>
  <sheetData>
    <row r="2" spans="1:7" ht="15.75" x14ac:dyDescent="0.2">
      <c r="A2" s="108"/>
      <c r="B2" s="117" t="s">
        <v>325</v>
      </c>
      <c r="C2" s="96"/>
      <c r="D2" s="97"/>
      <c r="E2" s="137"/>
      <c r="F2" s="97"/>
      <c r="G2" s="124"/>
    </row>
    <row r="3" spans="1:7" ht="12.75" x14ac:dyDescent="0.2">
      <c r="B3" s="98"/>
      <c r="C3" s="99"/>
      <c r="D3" s="100"/>
      <c r="E3" s="138"/>
      <c r="F3" s="100"/>
      <c r="G3" s="125"/>
    </row>
    <row r="4" spans="1:7" ht="52.8" x14ac:dyDescent="0.25">
      <c r="B4" s="101" t="s">
        <v>2</v>
      </c>
      <c r="C4" s="102" t="s">
        <v>3</v>
      </c>
      <c r="D4" s="103" t="s">
        <v>4</v>
      </c>
      <c r="E4" s="126" t="s">
        <v>5</v>
      </c>
      <c r="F4" s="103" t="s">
        <v>6</v>
      </c>
      <c r="G4" s="126" t="s">
        <v>287</v>
      </c>
    </row>
    <row r="6" spans="1:7" ht="52.8" x14ac:dyDescent="0.25">
      <c r="B6" s="5" t="s">
        <v>259</v>
      </c>
      <c r="C6" s="93" t="s">
        <v>10</v>
      </c>
      <c r="D6" s="12">
        <v>3</v>
      </c>
      <c r="E6" s="243"/>
      <c r="F6" s="13">
        <f>D6*2</f>
        <v>6</v>
      </c>
      <c r="G6" s="127">
        <f>IF(F6="","",F6*E6)</f>
        <v>0</v>
      </c>
    </row>
    <row r="7" spans="1:7" ht="12.75" x14ac:dyDescent="0.2">
      <c r="G7" s="127" t="str">
        <f t="shared" ref="G7:G18" si="0">IF(F7="","",F7*E7)</f>
        <v/>
      </c>
    </row>
    <row r="8" spans="1:7" ht="52.8" x14ac:dyDescent="0.25">
      <c r="A8" s="29"/>
      <c r="B8" s="5" t="s">
        <v>260</v>
      </c>
      <c r="C8" s="93" t="s">
        <v>10</v>
      </c>
      <c r="D8" s="12">
        <v>1</v>
      </c>
      <c r="E8" s="244"/>
      <c r="F8" s="13">
        <f>2*D8</f>
        <v>2</v>
      </c>
      <c r="G8" s="127">
        <f t="shared" si="0"/>
        <v>0</v>
      </c>
    </row>
    <row r="9" spans="1:7" ht="12.75" x14ac:dyDescent="0.2">
      <c r="G9" s="127" t="str">
        <f t="shared" si="0"/>
        <v/>
      </c>
    </row>
    <row r="10" spans="1:7" ht="39.6" x14ac:dyDescent="0.25">
      <c r="B10" s="5" t="s">
        <v>261</v>
      </c>
      <c r="C10" s="93" t="s">
        <v>10</v>
      </c>
      <c r="D10" s="12">
        <v>1</v>
      </c>
      <c r="E10" s="244"/>
      <c r="F10" s="13">
        <v>2</v>
      </c>
      <c r="G10" s="127">
        <f t="shared" si="0"/>
        <v>0</v>
      </c>
    </row>
    <row r="11" spans="1:7" ht="12.75" x14ac:dyDescent="0.2">
      <c r="G11" s="127" t="str">
        <f t="shared" si="0"/>
        <v/>
      </c>
    </row>
    <row r="12" spans="1:7" ht="26.4" x14ac:dyDescent="0.25">
      <c r="B12" s="92" t="s">
        <v>289</v>
      </c>
      <c r="C12" s="93" t="s">
        <v>290</v>
      </c>
      <c r="D12" s="94">
        <v>1</v>
      </c>
      <c r="E12" s="242"/>
      <c r="F12" s="95">
        <v>1</v>
      </c>
      <c r="G12" s="127">
        <f t="shared" si="0"/>
        <v>0</v>
      </c>
    </row>
    <row r="13" spans="1:7" ht="12.75" x14ac:dyDescent="0.2">
      <c r="G13" s="127" t="str">
        <f t="shared" si="0"/>
        <v/>
      </c>
    </row>
    <row r="14" spans="1:7" x14ac:dyDescent="0.25">
      <c r="B14" s="5" t="s">
        <v>16</v>
      </c>
      <c r="C14" s="93" t="s">
        <v>10</v>
      </c>
      <c r="D14" s="12">
        <v>43</v>
      </c>
      <c r="E14" s="244"/>
      <c r="F14" s="13">
        <f>D14*2</f>
        <v>86</v>
      </c>
      <c r="G14" s="127">
        <f t="shared" si="0"/>
        <v>0</v>
      </c>
    </row>
    <row r="15" spans="1:7" ht="12.75" x14ac:dyDescent="0.2">
      <c r="G15" s="127" t="str">
        <f t="shared" si="0"/>
        <v/>
      </c>
    </row>
    <row r="16" spans="1:7" ht="26.4" x14ac:dyDescent="0.25">
      <c r="B16" s="92" t="s">
        <v>258</v>
      </c>
      <c r="C16" s="93" t="s">
        <v>269</v>
      </c>
      <c r="D16" s="94">
        <v>1</v>
      </c>
      <c r="E16" s="242"/>
      <c r="F16" s="95">
        <f>12*D16</f>
        <v>12</v>
      </c>
      <c r="G16" s="127">
        <f t="shared" si="0"/>
        <v>0</v>
      </c>
    </row>
    <row r="17" spans="2:7" ht="12.75" x14ac:dyDescent="0.2">
      <c r="G17" s="127" t="str">
        <f t="shared" si="0"/>
        <v/>
      </c>
    </row>
    <row r="18" spans="2:7" ht="39.6" x14ac:dyDescent="0.25">
      <c r="B18" s="92" t="s">
        <v>270</v>
      </c>
      <c r="C18" s="93" t="s">
        <v>269</v>
      </c>
      <c r="D18" s="94">
        <v>1</v>
      </c>
      <c r="E18" s="242"/>
      <c r="F18" s="95">
        <v>12</v>
      </c>
      <c r="G18" s="127">
        <f t="shared" si="0"/>
        <v>0</v>
      </c>
    </row>
    <row r="20" spans="2:7" ht="12.75" x14ac:dyDescent="0.2">
      <c r="B20" s="129" t="s">
        <v>326</v>
      </c>
      <c r="C20" s="130"/>
      <c r="D20" s="131"/>
      <c r="E20" s="143"/>
      <c r="F20" s="131"/>
      <c r="G20" s="132">
        <f>SUM(G6:G18)</f>
        <v>0</v>
      </c>
    </row>
  </sheetData>
  <sheetProtection password="C92B" sheet="1" objects="1" scenarios="1"/>
  <pageMargins left="0.70866141732283472" right="0.70866141732283472" top="0.74803149606299213" bottom="0.74803149606299213" header="0.31496062992125984" footer="0.31496062992125984"/>
  <pageSetup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view="pageBreakPreview" zoomScale="85" zoomScaleNormal="100" zoomScaleSheetLayoutView="85" workbookViewId="0">
      <selection activeCell="E18" activeCellId="6" sqref="E6 E8 E10 E12 E14 E16 E18"/>
    </sheetView>
  </sheetViews>
  <sheetFormatPr defaultColWidth="9.109375" defaultRowHeight="13.2" x14ac:dyDescent="0.25"/>
  <cols>
    <col min="1" max="1" width="9.109375" style="8"/>
    <col min="2" max="2" width="37" style="8" customWidth="1"/>
    <col min="3" max="3" width="23.109375" style="9" customWidth="1"/>
    <col min="4" max="4" width="9.109375" style="11"/>
    <col min="5" max="5" width="21.5546875" style="142" customWidth="1"/>
    <col min="6" max="6" width="15.88671875" style="11" customWidth="1"/>
    <col min="7" max="7" width="27.88671875" style="128" customWidth="1"/>
    <col min="8" max="8" width="13" style="8" customWidth="1"/>
    <col min="9" max="16384" width="9.109375" style="8"/>
  </cols>
  <sheetData>
    <row r="2" spans="1:7" ht="15.75" x14ac:dyDescent="0.2">
      <c r="A2" s="108"/>
      <c r="B2" s="117" t="s">
        <v>327</v>
      </c>
      <c r="C2" s="96"/>
      <c r="D2" s="97"/>
      <c r="E2" s="137"/>
      <c r="F2" s="97"/>
      <c r="G2" s="124"/>
    </row>
    <row r="3" spans="1:7" ht="12.75" x14ac:dyDescent="0.2">
      <c r="B3" s="98"/>
      <c r="C3" s="99"/>
      <c r="D3" s="100"/>
      <c r="E3" s="138"/>
      <c r="F3" s="100"/>
      <c r="G3" s="125"/>
    </row>
    <row r="4" spans="1:7" ht="52.8" x14ac:dyDescent="0.25">
      <c r="B4" s="101" t="s">
        <v>2</v>
      </c>
      <c r="C4" s="102" t="s">
        <v>3</v>
      </c>
      <c r="D4" s="103" t="s">
        <v>4</v>
      </c>
      <c r="E4" s="126" t="s">
        <v>5</v>
      </c>
      <c r="F4" s="103" t="s">
        <v>6</v>
      </c>
      <c r="G4" s="126" t="s">
        <v>287</v>
      </c>
    </row>
    <row r="6" spans="1:7" ht="39.6" x14ac:dyDescent="0.25">
      <c r="B6" s="5" t="s">
        <v>263</v>
      </c>
      <c r="C6" s="93" t="s">
        <v>10</v>
      </c>
      <c r="D6" s="12">
        <v>3</v>
      </c>
      <c r="E6" s="243"/>
      <c r="F6" s="13">
        <f>D6*2</f>
        <v>6</v>
      </c>
      <c r="G6" s="127">
        <f>IF(F6="","",F6*E6)</f>
        <v>0</v>
      </c>
    </row>
    <row r="7" spans="1:7" ht="12.75" x14ac:dyDescent="0.2">
      <c r="G7" s="127" t="str">
        <f t="shared" ref="G7:G18" si="0">IF(F7="","",F7*E7)</f>
        <v/>
      </c>
    </row>
    <row r="8" spans="1:7" ht="52.8" x14ac:dyDescent="0.25">
      <c r="A8" s="29"/>
      <c r="B8" s="5" t="s">
        <v>264</v>
      </c>
      <c r="C8" s="93" t="s">
        <v>10</v>
      </c>
      <c r="D8" s="12">
        <v>3</v>
      </c>
      <c r="E8" s="244"/>
      <c r="F8" s="13">
        <f>D8*2</f>
        <v>6</v>
      </c>
      <c r="G8" s="127">
        <f t="shared" si="0"/>
        <v>0</v>
      </c>
    </row>
    <row r="9" spans="1:7" ht="12.75" x14ac:dyDescent="0.2">
      <c r="G9" s="127" t="str">
        <f t="shared" si="0"/>
        <v/>
      </c>
    </row>
    <row r="10" spans="1:7" ht="39.6" x14ac:dyDescent="0.25">
      <c r="B10" s="5" t="s">
        <v>261</v>
      </c>
      <c r="C10" s="93" t="s">
        <v>10</v>
      </c>
      <c r="D10" s="12">
        <v>1</v>
      </c>
      <c r="E10" s="244"/>
      <c r="F10" s="13">
        <f>D10*2</f>
        <v>2</v>
      </c>
      <c r="G10" s="127">
        <f t="shared" si="0"/>
        <v>0</v>
      </c>
    </row>
    <row r="11" spans="1:7" ht="12.75" x14ac:dyDescent="0.2">
      <c r="G11" s="127" t="str">
        <f t="shared" si="0"/>
        <v/>
      </c>
    </row>
    <row r="12" spans="1:7" ht="26.4" x14ac:dyDescent="0.25">
      <c r="B12" s="92" t="s">
        <v>289</v>
      </c>
      <c r="C12" s="93" t="s">
        <v>290</v>
      </c>
      <c r="D12" s="94">
        <v>1</v>
      </c>
      <c r="E12" s="242"/>
      <c r="F12" s="95">
        <v>1</v>
      </c>
      <c r="G12" s="127">
        <f t="shared" si="0"/>
        <v>0</v>
      </c>
    </row>
    <row r="13" spans="1:7" ht="12.75" x14ac:dyDescent="0.2">
      <c r="G13" s="127" t="str">
        <f t="shared" si="0"/>
        <v/>
      </c>
    </row>
    <row r="14" spans="1:7" x14ac:dyDescent="0.25">
      <c r="B14" s="5" t="s">
        <v>16</v>
      </c>
      <c r="C14" s="93" t="s">
        <v>10</v>
      </c>
      <c r="D14" s="12">
        <v>14</v>
      </c>
      <c r="E14" s="244"/>
      <c r="F14" s="13">
        <f>D14*2</f>
        <v>28</v>
      </c>
      <c r="G14" s="127">
        <f t="shared" si="0"/>
        <v>0</v>
      </c>
    </row>
    <row r="15" spans="1:7" ht="12.75" x14ac:dyDescent="0.2">
      <c r="G15" s="127" t="str">
        <f t="shared" si="0"/>
        <v/>
      </c>
    </row>
    <row r="16" spans="1:7" x14ac:dyDescent="0.25">
      <c r="B16" s="5" t="s">
        <v>258</v>
      </c>
      <c r="C16" s="93" t="s">
        <v>497</v>
      </c>
      <c r="D16" s="12">
        <v>1</v>
      </c>
      <c r="E16" s="244"/>
      <c r="F16" s="13">
        <f>12*D16</f>
        <v>12</v>
      </c>
      <c r="G16" s="127">
        <f t="shared" si="0"/>
        <v>0</v>
      </c>
    </row>
    <row r="17" spans="2:7" ht="12.75" x14ac:dyDescent="0.2">
      <c r="G17" s="127" t="str">
        <f t="shared" si="0"/>
        <v/>
      </c>
    </row>
    <row r="18" spans="2:7" ht="39.6" x14ac:dyDescent="0.25">
      <c r="B18" s="92" t="s">
        <v>270</v>
      </c>
      <c r="C18" s="93" t="s">
        <v>269</v>
      </c>
      <c r="D18" s="94">
        <v>1</v>
      </c>
      <c r="E18" s="242"/>
      <c r="F18" s="95">
        <v>12</v>
      </c>
      <c r="G18" s="127">
        <f t="shared" si="0"/>
        <v>0</v>
      </c>
    </row>
    <row r="20" spans="2:7" ht="12.75" x14ac:dyDescent="0.2">
      <c r="B20" s="129" t="s">
        <v>328</v>
      </c>
      <c r="C20" s="130"/>
      <c r="D20" s="131"/>
      <c r="E20" s="143"/>
      <c r="F20" s="131"/>
      <c r="G20" s="132">
        <f>SUM(G6:G18)</f>
        <v>0</v>
      </c>
    </row>
  </sheetData>
  <sheetProtection password="C92B" sheet="1" objects="1" scenarios="1"/>
  <pageMargins left="0.70866141732283472" right="0.70866141732283472" top="0.74803149606299213" bottom="0.74803149606299213" header="0.31496062992125984" footer="0.31496062992125984"/>
  <pageSetup scale="6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6"/>
  <sheetViews>
    <sheetView view="pageBreakPreview" topLeftCell="A7" zoomScale="85" zoomScaleNormal="100" zoomScaleSheetLayoutView="85" workbookViewId="0">
      <selection activeCell="E16" sqref="E16"/>
    </sheetView>
  </sheetViews>
  <sheetFormatPr defaultRowHeight="14.4" x14ac:dyDescent="0.3"/>
  <cols>
    <col min="2" max="2" width="37" customWidth="1"/>
    <col min="3" max="3" width="23.109375" customWidth="1"/>
    <col min="5" max="5" width="21.5546875" style="144" customWidth="1"/>
    <col min="6" max="6" width="15.88671875" customWidth="1"/>
    <col min="7" max="7" width="27.88671875" style="144" customWidth="1"/>
  </cols>
  <sheetData>
    <row r="2" spans="2:7" ht="15.75" x14ac:dyDescent="0.25">
      <c r="B2" s="117" t="s">
        <v>329</v>
      </c>
      <c r="C2" s="96"/>
      <c r="D2" s="97"/>
      <c r="E2" s="137"/>
      <c r="F2" s="97"/>
      <c r="G2" s="124"/>
    </row>
    <row r="3" spans="2:7" ht="15" x14ac:dyDescent="0.25">
      <c r="B3" s="98"/>
      <c r="C3" s="99"/>
      <c r="D3" s="100"/>
      <c r="E3" s="138"/>
      <c r="F3" s="100"/>
      <c r="G3" s="125"/>
    </row>
    <row r="4" spans="2:7" ht="52.8" x14ac:dyDescent="0.3">
      <c r="B4" s="101" t="s">
        <v>2</v>
      </c>
      <c r="C4" s="102" t="s">
        <v>3</v>
      </c>
      <c r="D4" s="103" t="s">
        <v>4</v>
      </c>
      <c r="E4" s="126" t="s">
        <v>5</v>
      </c>
      <c r="F4" s="103" t="s">
        <v>6</v>
      </c>
      <c r="G4" s="126" t="s">
        <v>287</v>
      </c>
    </row>
    <row r="5" spans="2:7" s="112" customFormat="1" ht="15" x14ac:dyDescent="0.25">
      <c r="B5" s="133"/>
      <c r="C5" s="134"/>
      <c r="D5" s="135"/>
      <c r="E5" s="136"/>
      <c r="F5" s="135"/>
      <c r="G5" s="136"/>
    </row>
    <row r="6" spans="2:7" ht="52.8" x14ac:dyDescent="0.3">
      <c r="B6" s="92" t="s">
        <v>517</v>
      </c>
      <c r="C6" s="93" t="s">
        <v>269</v>
      </c>
      <c r="D6" s="94">
        <v>3</v>
      </c>
      <c r="E6" s="242"/>
      <c r="F6" s="95">
        <v>36</v>
      </c>
      <c r="G6" s="127">
        <f>IF(F6="","",F6*E6)</f>
        <v>0</v>
      </c>
    </row>
    <row r="7" spans="2:7" ht="15" x14ac:dyDescent="0.25">
      <c r="B7" s="85"/>
      <c r="C7" s="90"/>
      <c r="D7" s="91"/>
      <c r="E7" s="140"/>
      <c r="F7" s="91"/>
      <c r="G7" s="127" t="str">
        <f t="shared" ref="G7:G24" si="0">IF(F7="","",F7*E7)</f>
        <v/>
      </c>
    </row>
    <row r="8" spans="2:7" x14ac:dyDescent="0.3">
      <c r="B8" s="92" t="s">
        <v>7</v>
      </c>
      <c r="C8" s="93" t="s">
        <v>267</v>
      </c>
      <c r="D8" s="94">
        <v>1</v>
      </c>
      <c r="E8" s="242"/>
      <c r="F8" s="95">
        <f>D8*52</f>
        <v>52</v>
      </c>
      <c r="G8" s="127">
        <f t="shared" si="0"/>
        <v>0</v>
      </c>
    </row>
    <row r="9" spans="2:7" ht="15" x14ac:dyDescent="0.25">
      <c r="B9" s="86"/>
      <c r="C9" s="87"/>
      <c r="D9" s="88"/>
      <c r="E9" s="141"/>
      <c r="F9" s="89"/>
      <c r="G9" s="127" t="str">
        <f t="shared" si="0"/>
        <v/>
      </c>
    </row>
    <row r="10" spans="2:7" ht="26.4" x14ac:dyDescent="0.3">
      <c r="B10" s="92" t="s">
        <v>8</v>
      </c>
      <c r="C10" s="93" t="s">
        <v>268</v>
      </c>
      <c r="D10" s="94">
        <v>1</v>
      </c>
      <c r="E10" s="242"/>
      <c r="F10" s="95">
        <v>1</v>
      </c>
      <c r="G10" s="127">
        <f t="shared" si="0"/>
        <v>0</v>
      </c>
    </row>
    <row r="11" spans="2:7" ht="15" x14ac:dyDescent="0.25">
      <c r="B11" s="85"/>
      <c r="C11" s="90"/>
      <c r="D11" s="91"/>
      <c r="E11" s="140"/>
      <c r="F11" s="91"/>
      <c r="G11" s="127" t="str">
        <f t="shared" si="0"/>
        <v/>
      </c>
    </row>
    <row r="12" spans="2:7" ht="39.6" x14ac:dyDescent="0.3">
      <c r="B12" s="92" t="s">
        <v>12</v>
      </c>
      <c r="C12" s="93" t="s">
        <v>13</v>
      </c>
      <c r="D12" s="94">
        <v>2</v>
      </c>
      <c r="E12" s="245"/>
      <c r="F12" s="95">
        <f>5*D12</f>
        <v>10</v>
      </c>
      <c r="G12" s="241">
        <v>0</v>
      </c>
    </row>
    <row r="13" spans="2:7" ht="15" x14ac:dyDescent="0.25">
      <c r="B13" s="85"/>
      <c r="C13" s="90"/>
      <c r="D13" s="91"/>
      <c r="E13" s="140"/>
      <c r="F13" s="91"/>
      <c r="G13" s="127" t="str">
        <f t="shared" si="0"/>
        <v/>
      </c>
    </row>
    <row r="14" spans="2:7" ht="39.6" x14ac:dyDescent="0.3">
      <c r="B14" s="92" t="s">
        <v>14</v>
      </c>
      <c r="C14" s="93" t="s">
        <v>10</v>
      </c>
      <c r="D14" s="94">
        <v>1</v>
      </c>
      <c r="E14" s="242"/>
      <c r="F14" s="95">
        <f>2*D14</f>
        <v>2</v>
      </c>
      <c r="G14" s="127">
        <f t="shared" si="0"/>
        <v>0</v>
      </c>
    </row>
    <row r="15" spans="2:7" ht="15" x14ac:dyDescent="0.25">
      <c r="B15" s="85"/>
      <c r="C15" s="90"/>
      <c r="D15" s="91"/>
      <c r="E15" s="140"/>
      <c r="F15" s="91"/>
      <c r="G15" s="127" t="str">
        <f t="shared" si="0"/>
        <v/>
      </c>
    </row>
    <row r="16" spans="2:7" ht="39.6" x14ac:dyDescent="0.3">
      <c r="B16" s="92" t="s">
        <v>261</v>
      </c>
      <c r="C16" s="93" t="s">
        <v>265</v>
      </c>
      <c r="D16" s="94">
        <v>2</v>
      </c>
      <c r="E16" s="242"/>
      <c r="F16" s="95">
        <f>4*D16</f>
        <v>8</v>
      </c>
      <c r="G16" s="127">
        <f t="shared" si="0"/>
        <v>0</v>
      </c>
    </row>
    <row r="17" spans="2:7" ht="15" x14ac:dyDescent="0.25">
      <c r="B17" s="85"/>
      <c r="C17" s="90"/>
      <c r="D17" s="91"/>
      <c r="E17" s="140"/>
      <c r="F17" s="91"/>
      <c r="G17" s="127" t="str">
        <f t="shared" si="0"/>
        <v/>
      </c>
    </row>
    <row r="18" spans="2:7" ht="26.4" x14ac:dyDescent="0.3">
      <c r="B18" s="92" t="s">
        <v>289</v>
      </c>
      <c r="C18" s="93" t="s">
        <v>290</v>
      </c>
      <c r="D18" s="94">
        <v>1</v>
      </c>
      <c r="E18" s="242"/>
      <c r="F18" s="95">
        <v>1</v>
      </c>
      <c r="G18" s="127">
        <f t="shared" si="0"/>
        <v>0</v>
      </c>
    </row>
    <row r="19" spans="2:7" ht="15" x14ac:dyDescent="0.25">
      <c r="B19" s="85"/>
      <c r="C19" s="90"/>
      <c r="D19" s="91"/>
      <c r="E19" s="140"/>
      <c r="F19" s="91"/>
      <c r="G19" s="127" t="str">
        <f t="shared" si="0"/>
        <v/>
      </c>
    </row>
    <row r="20" spans="2:7" ht="26.4" x14ac:dyDescent="0.3">
      <c r="B20" s="92" t="s">
        <v>258</v>
      </c>
      <c r="C20" s="93" t="s">
        <v>269</v>
      </c>
      <c r="D20" s="94">
        <v>2</v>
      </c>
      <c r="E20" s="242"/>
      <c r="F20" s="95">
        <f>12*D20</f>
        <v>24</v>
      </c>
      <c r="G20" s="127">
        <f t="shared" si="0"/>
        <v>0</v>
      </c>
    </row>
    <row r="21" spans="2:7" ht="15" x14ac:dyDescent="0.25">
      <c r="B21" s="85"/>
      <c r="C21" s="90"/>
      <c r="D21" s="91"/>
      <c r="E21" s="140"/>
      <c r="F21" s="91"/>
      <c r="G21" s="127" t="str">
        <f t="shared" si="0"/>
        <v/>
      </c>
    </row>
    <row r="22" spans="2:7" ht="39.6" x14ac:dyDescent="0.3">
      <c r="B22" s="92" t="s">
        <v>270</v>
      </c>
      <c r="C22" s="93" t="s">
        <v>269</v>
      </c>
      <c r="D22" s="94">
        <v>1</v>
      </c>
      <c r="E22" s="242"/>
      <c r="F22" s="95">
        <v>12</v>
      </c>
      <c r="G22" s="127">
        <f t="shared" si="0"/>
        <v>0</v>
      </c>
    </row>
    <row r="23" spans="2:7" x14ac:dyDescent="0.3">
      <c r="B23" s="8"/>
      <c r="C23" s="9"/>
      <c r="D23" s="11"/>
      <c r="E23" s="142"/>
      <c r="F23" s="11"/>
      <c r="G23" s="127" t="str">
        <f t="shared" si="0"/>
        <v/>
      </c>
    </row>
    <row r="24" spans="2:7" ht="26.4" x14ac:dyDescent="0.3">
      <c r="B24" s="92" t="s">
        <v>271</v>
      </c>
      <c r="C24" s="93" t="s">
        <v>268</v>
      </c>
      <c r="D24" s="94">
        <v>1</v>
      </c>
      <c r="E24" s="242"/>
      <c r="F24" s="95">
        <v>1</v>
      </c>
      <c r="G24" s="127">
        <f t="shared" si="0"/>
        <v>0</v>
      </c>
    </row>
    <row r="25" spans="2:7" x14ac:dyDescent="0.3">
      <c r="B25" s="8"/>
      <c r="C25" s="9"/>
      <c r="D25" s="11"/>
      <c r="E25" s="142"/>
      <c r="F25" s="11"/>
      <c r="G25" s="128"/>
    </row>
    <row r="26" spans="2:7" x14ac:dyDescent="0.3">
      <c r="B26" s="129" t="s">
        <v>330</v>
      </c>
      <c r="C26" s="130"/>
      <c r="D26" s="131"/>
      <c r="E26" s="143"/>
      <c r="F26" s="131"/>
      <c r="G26" s="132">
        <f>SUM(G6:G24)</f>
        <v>0</v>
      </c>
    </row>
  </sheetData>
  <sheetProtection password="C92B" sheet="1" objects="1" scenarios="1"/>
  <pageMargins left="0.7" right="0.7" top="0.75" bottom="0.75" header="0.3" footer="0.3"/>
  <pageSetup scale="6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0"/>
  <sheetViews>
    <sheetView view="pageBreakPreview" zoomScale="85" zoomScaleNormal="100" zoomScaleSheetLayoutView="85" workbookViewId="0">
      <selection activeCell="E6" sqref="E6"/>
    </sheetView>
  </sheetViews>
  <sheetFormatPr defaultRowHeight="14.4" x14ac:dyDescent="0.3"/>
  <cols>
    <col min="2" max="2" width="37" customWidth="1"/>
    <col min="3" max="3" width="23.109375" customWidth="1"/>
    <col min="5" max="5" width="21.5546875" style="144" customWidth="1"/>
    <col min="6" max="6" width="15.88671875" customWidth="1"/>
    <col min="7" max="7" width="27.88671875" style="144" customWidth="1"/>
  </cols>
  <sheetData>
    <row r="2" spans="2:7" ht="15.75" x14ac:dyDescent="0.25">
      <c r="B2" s="117" t="s">
        <v>332</v>
      </c>
      <c r="C2" s="96"/>
      <c r="D2" s="97"/>
      <c r="E2" s="137"/>
      <c r="F2" s="97"/>
      <c r="G2" s="124"/>
    </row>
    <row r="3" spans="2:7" ht="15" x14ac:dyDescent="0.25">
      <c r="B3" s="98"/>
      <c r="C3" s="99"/>
      <c r="D3" s="100"/>
      <c r="E3" s="138"/>
      <c r="F3" s="100"/>
      <c r="G3" s="125"/>
    </row>
    <row r="4" spans="2:7" ht="52.8" x14ac:dyDescent="0.3">
      <c r="B4" s="101" t="s">
        <v>2</v>
      </c>
      <c r="C4" s="102" t="s">
        <v>3</v>
      </c>
      <c r="D4" s="103" t="s">
        <v>4</v>
      </c>
      <c r="E4" s="126" t="s">
        <v>5</v>
      </c>
      <c r="F4" s="103" t="s">
        <v>6</v>
      </c>
      <c r="G4" s="126" t="s">
        <v>287</v>
      </c>
    </row>
    <row r="5" spans="2:7" s="112" customFormat="1" ht="15" x14ac:dyDescent="0.25">
      <c r="B5" s="133"/>
      <c r="C5" s="134"/>
      <c r="D5" s="135"/>
      <c r="E5" s="136"/>
      <c r="F5" s="135"/>
      <c r="G5" s="136"/>
    </row>
    <row r="6" spans="2:7" ht="52.8" x14ac:dyDescent="0.3">
      <c r="B6" s="92" t="s">
        <v>517</v>
      </c>
      <c r="C6" s="93" t="s">
        <v>269</v>
      </c>
      <c r="D6" s="94">
        <v>3</v>
      </c>
      <c r="E6" s="242"/>
      <c r="F6" s="95">
        <v>36</v>
      </c>
      <c r="G6" s="127">
        <f t="shared" ref="G6:G18" si="0">IF(F6="","",F6*E6)</f>
        <v>0</v>
      </c>
    </row>
    <row r="7" spans="2:7" ht="15" x14ac:dyDescent="0.25">
      <c r="B7" s="85"/>
      <c r="C7" s="90"/>
      <c r="D7" s="91"/>
      <c r="E7" s="140"/>
      <c r="F7" s="91"/>
      <c r="G7" s="127" t="str">
        <f t="shared" si="0"/>
        <v/>
      </c>
    </row>
    <row r="8" spans="2:7" ht="39.6" x14ac:dyDescent="0.3">
      <c r="B8" s="92" t="s">
        <v>12</v>
      </c>
      <c r="C8" s="93" t="s">
        <v>13</v>
      </c>
      <c r="D8" s="94">
        <v>3</v>
      </c>
      <c r="E8" s="245"/>
      <c r="F8" s="95">
        <f>D8*5</f>
        <v>15</v>
      </c>
      <c r="G8" s="127">
        <f t="shared" si="0"/>
        <v>0</v>
      </c>
    </row>
    <row r="9" spans="2:7" ht="15" x14ac:dyDescent="0.25">
      <c r="B9" s="85"/>
      <c r="C9" s="90"/>
      <c r="D9" s="91"/>
      <c r="E9" s="140"/>
      <c r="F9" s="91"/>
      <c r="G9" s="127" t="str">
        <f t="shared" si="0"/>
        <v/>
      </c>
    </row>
    <row r="10" spans="2:7" ht="39.6" x14ac:dyDescent="0.3">
      <c r="B10" s="92" t="s">
        <v>14</v>
      </c>
      <c r="C10" s="93" t="s">
        <v>10</v>
      </c>
      <c r="D10" s="94">
        <v>1</v>
      </c>
      <c r="E10" s="242"/>
      <c r="F10" s="95">
        <f>2*D10</f>
        <v>2</v>
      </c>
      <c r="G10" s="127">
        <f t="shared" si="0"/>
        <v>0</v>
      </c>
    </row>
    <row r="11" spans="2:7" ht="15" x14ac:dyDescent="0.25">
      <c r="B11" s="85"/>
      <c r="C11" s="90"/>
      <c r="D11" s="91"/>
      <c r="E11" s="140"/>
      <c r="F11" s="91"/>
      <c r="G11" s="127" t="str">
        <f t="shared" si="0"/>
        <v/>
      </c>
    </row>
    <row r="12" spans="2:7" ht="39.6" x14ac:dyDescent="0.3">
      <c r="B12" s="92" t="s">
        <v>261</v>
      </c>
      <c r="C12" s="93" t="s">
        <v>265</v>
      </c>
      <c r="D12" s="94">
        <v>1</v>
      </c>
      <c r="E12" s="242"/>
      <c r="F12" s="95">
        <f>4*D12</f>
        <v>4</v>
      </c>
      <c r="G12" s="127">
        <f t="shared" si="0"/>
        <v>0</v>
      </c>
    </row>
    <row r="13" spans="2:7" ht="15" x14ac:dyDescent="0.25">
      <c r="B13" s="85"/>
      <c r="C13" s="90"/>
      <c r="D13" s="91"/>
      <c r="E13" s="140"/>
      <c r="F13" s="91"/>
      <c r="G13" s="127" t="str">
        <f t="shared" si="0"/>
        <v/>
      </c>
    </row>
    <row r="14" spans="2:7" ht="26.4" x14ac:dyDescent="0.3">
      <c r="B14" s="92" t="s">
        <v>289</v>
      </c>
      <c r="C14" s="93" t="s">
        <v>290</v>
      </c>
      <c r="D14" s="94">
        <v>1</v>
      </c>
      <c r="E14" s="242"/>
      <c r="F14" s="95">
        <v>1</v>
      </c>
      <c r="G14" s="127">
        <f t="shared" si="0"/>
        <v>0</v>
      </c>
    </row>
    <row r="15" spans="2:7" ht="15" x14ac:dyDescent="0.25">
      <c r="B15" s="85"/>
      <c r="C15" s="90"/>
      <c r="D15" s="91"/>
      <c r="E15" s="140"/>
      <c r="F15" s="91"/>
      <c r="G15" s="127" t="str">
        <f t="shared" si="0"/>
        <v/>
      </c>
    </row>
    <row r="16" spans="2:7" ht="26.4" x14ac:dyDescent="0.3">
      <c r="B16" s="92" t="s">
        <v>258</v>
      </c>
      <c r="C16" s="93" t="s">
        <v>269</v>
      </c>
      <c r="D16" s="94">
        <v>3</v>
      </c>
      <c r="E16" s="242"/>
      <c r="F16" s="95">
        <f>12*D16</f>
        <v>36</v>
      </c>
      <c r="G16" s="127">
        <f t="shared" si="0"/>
        <v>0</v>
      </c>
    </row>
    <row r="17" spans="2:7" ht="15" x14ac:dyDescent="0.25">
      <c r="B17" s="85"/>
      <c r="C17" s="90"/>
      <c r="D17" s="91"/>
      <c r="E17" s="140"/>
      <c r="F17" s="91"/>
      <c r="G17" s="127" t="str">
        <f t="shared" si="0"/>
        <v/>
      </c>
    </row>
    <row r="18" spans="2:7" ht="39.6" x14ac:dyDescent="0.3">
      <c r="B18" s="92" t="s">
        <v>288</v>
      </c>
      <c r="C18" s="93" t="s">
        <v>269</v>
      </c>
      <c r="D18" s="94">
        <v>1</v>
      </c>
      <c r="E18" s="242"/>
      <c r="F18" s="95">
        <f>D18*12</f>
        <v>12</v>
      </c>
      <c r="G18" s="127">
        <f t="shared" si="0"/>
        <v>0</v>
      </c>
    </row>
    <row r="19" spans="2:7" ht="15" x14ac:dyDescent="0.25">
      <c r="B19" s="8"/>
      <c r="C19" s="9"/>
      <c r="D19" s="11"/>
      <c r="E19" s="142"/>
      <c r="F19" s="11"/>
      <c r="G19" s="128"/>
    </row>
    <row r="20" spans="2:7" ht="15" x14ac:dyDescent="0.25">
      <c r="B20" s="129" t="s">
        <v>331</v>
      </c>
      <c r="C20" s="130"/>
      <c r="D20" s="131"/>
      <c r="E20" s="143"/>
      <c r="F20" s="131"/>
      <c r="G20" s="132">
        <f>SUM(G6:G19)</f>
        <v>0</v>
      </c>
    </row>
  </sheetData>
  <sheetProtection password="C92B" sheet="1" objects="1" scenarios="1"/>
  <pageMargins left="0.7" right="0.7" top="0.75" bottom="0.75" header="0.3" footer="0.3"/>
  <pageSetup scale="6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6"/>
  <sheetViews>
    <sheetView view="pageBreakPreview" topLeftCell="A10" zoomScale="85" zoomScaleNormal="100" zoomScaleSheetLayoutView="85" workbookViewId="0">
      <selection activeCell="E16" sqref="E16"/>
    </sheetView>
  </sheetViews>
  <sheetFormatPr defaultRowHeight="14.4" x14ac:dyDescent="0.3"/>
  <cols>
    <col min="2" max="2" width="37" customWidth="1"/>
    <col min="3" max="3" width="23.109375" customWidth="1"/>
    <col min="5" max="5" width="21.5546875" style="144" customWidth="1"/>
    <col min="6" max="6" width="15.88671875" customWidth="1"/>
    <col min="7" max="7" width="27.88671875" style="144" customWidth="1"/>
  </cols>
  <sheetData>
    <row r="2" spans="2:8" ht="15.6" x14ac:dyDescent="0.3">
      <c r="B2" s="117" t="s">
        <v>333</v>
      </c>
      <c r="C2" s="96"/>
      <c r="D2" s="97"/>
      <c r="E2" s="137"/>
      <c r="F2" s="97"/>
      <c r="G2" s="124"/>
    </row>
    <row r="3" spans="2:8" ht="15" x14ac:dyDescent="0.25">
      <c r="B3" s="98"/>
      <c r="C3" s="99"/>
      <c r="D3" s="100"/>
      <c r="E3" s="138"/>
      <c r="F3" s="100"/>
      <c r="G3" s="125"/>
    </row>
    <row r="4" spans="2:8" ht="52.8" x14ac:dyDescent="0.3">
      <c r="B4" s="101" t="s">
        <v>2</v>
      </c>
      <c r="C4" s="102" t="s">
        <v>3</v>
      </c>
      <c r="D4" s="103" t="s">
        <v>4</v>
      </c>
      <c r="E4" s="126" t="s">
        <v>5</v>
      </c>
      <c r="F4" s="103" t="s">
        <v>6</v>
      </c>
      <c r="G4" s="126" t="s">
        <v>287</v>
      </c>
    </row>
    <row r="5" spans="2:8" s="112" customFormat="1" ht="15" x14ac:dyDescent="0.25">
      <c r="B5" s="133"/>
      <c r="C5" s="134"/>
      <c r="D5" s="135"/>
      <c r="E5" s="136"/>
      <c r="F5" s="135"/>
      <c r="G5" s="136"/>
    </row>
    <row r="6" spans="2:8" ht="52.8" x14ac:dyDescent="0.3">
      <c r="B6" s="92" t="s">
        <v>517</v>
      </c>
      <c r="C6" s="93" t="s">
        <v>269</v>
      </c>
      <c r="D6" s="94">
        <v>4</v>
      </c>
      <c r="E6" s="242"/>
      <c r="F6" s="95">
        <v>48</v>
      </c>
      <c r="G6" s="127">
        <f t="shared" ref="G6:G24" si="0">IF(F6="","",F6*E6)</f>
        <v>0</v>
      </c>
    </row>
    <row r="7" spans="2:8" ht="15" x14ac:dyDescent="0.25">
      <c r="B7" s="85"/>
      <c r="C7" s="90"/>
      <c r="D7" s="91"/>
      <c r="E7" s="140"/>
      <c r="F7" s="91"/>
      <c r="G7" s="127" t="str">
        <f t="shared" si="0"/>
        <v/>
      </c>
    </row>
    <row r="8" spans="2:8" x14ac:dyDescent="0.3">
      <c r="B8" s="92" t="s">
        <v>7</v>
      </c>
      <c r="C8" s="93" t="s">
        <v>267</v>
      </c>
      <c r="D8" s="94">
        <v>1</v>
      </c>
      <c r="E8" s="242"/>
      <c r="F8" s="95">
        <f>D8*52</f>
        <v>52</v>
      </c>
      <c r="G8" s="127">
        <f t="shared" si="0"/>
        <v>0</v>
      </c>
      <c r="H8" s="112"/>
    </row>
    <row r="9" spans="2:8" ht="15" x14ac:dyDescent="0.25">
      <c r="B9" s="86"/>
      <c r="C9" s="87"/>
      <c r="D9" s="88"/>
      <c r="E9" s="141"/>
      <c r="F9" s="89"/>
      <c r="G9" s="127" t="str">
        <f t="shared" si="0"/>
        <v/>
      </c>
    </row>
    <row r="10" spans="2:8" ht="26.4" x14ac:dyDescent="0.3">
      <c r="B10" s="92" t="s">
        <v>8</v>
      </c>
      <c r="C10" s="93" t="s">
        <v>268</v>
      </c>
      <c r="D10" s="94">
        <v>1</v>
      </c>
      <c r="E10" s="242"/>
      <c r="F10" s="95">
        <f>D10*1</f>
        <v>1</v>
      </c>
      <c r="G10" s="127">
        <f t="shared" si="0"/>
        <v>0</v>
      </c>
    </row>
    <row r="11" spans="2:8" ht="15" x14ac:dyDescent="0.25">
      <c r="B11" s="85"/>
      <c r="C11" s="90"/>
      <c r="D11" s="91"/>
      <c r="E11" s="140"/>
      <c r="F11" s="91"/>
      <c r="G11" s="127" t="str">
        <f t="shared" si="0"/>
        <v/>
      </c>
    </row>
    <row r="12" spans="2:8" ht="39.6" x14ac:dyDescent="0.3">
      <c r="B12" s="92" t="s">
        <v>12</v>
      </c>
      <c r="C12" s="93" t="s">
        <v>13</v>
      </c>
      <c r="D12" s="94">
        <v>4</v>
      </c>
      <c r="E12" s="245"/>
      <c r="F12" s="95">
        <f>D12*5</f>
        <v>20</v>
      </c>
      <c r="G12" s="127">
        <f t="shared" si="0"/>
        <v>0</v>
      </c>
    </row>
    <row r="13" spans="2:8" ht="15" x14ac:dyDescent="0.25">
      <c r="B13" s="85"/>
      <c r="C13" s="90"/>
      <c r="D13" s="91"/>
      <c r="E13" s="140"/>
      <c r="F13" s="91"/>
      <c r="G13" s="127" t="str">
        <f t="shared" si="0"/>
        <v/>
      </c>
    </row>
    <row r="14" spans="2:8" ht="39.6" x14ac:dyDescent="0.3">
      <c r="B14" s="92" t="s">
        <v>14</v>
      </c>
      <c r="C14" s="93" t="s">
        <v>10</v>
      </c>
      <c r="D14" s="94">
        <v>2</v>
      </c>
      <c r="E14" s="242"/>
      <c r="F14" s="95">
        <f>2*D14</f>
        <v>4</v>
      </c>
      <c r="G14" s="127">
        <f t="shared" si="0"/>
        <v>0</v>
      </c>
    </row>
    <row r="15" spans="2:8" ht="15" x14ac:dyDescent="0.25">
      <c r="B15" s="85"/>
      <c r="C15" s="90"/>
      <c r="D15" s="91"/>
      <c r="E15" s="140"/>
      <c r="F15" s="91"/>
      <c r="G15" s="127" t="str">
        <f t="shared" si="0"/>
        <v/>
      </c>
    </row>
    <row r="16" spans="2:8" ht="39.6" x14ac:dyDescent="0.3">
      <c r="B16" s="92" t="s">
        <v>261</v>
      </c>
      <c r="C16" s="93" t="s">
        <v>265</v>
      </c>
      <c r="D16" s="94">
        <v>2</v>
      </c>
      <c r="E16" s="242"/>
      <c r="F16" s="95">
        <f>4*D16</f>
        <v>8</v>
      </c>
      <c r="G16" s="127">
        <f t="shared" si="0"/>
        <v>0</v>
      </c>
    </row>
    <row r="17" spans="2:7" ht="15" x14ac:dyDescent="0.25">
      <c r="B17" s="85"/>
      <c r="C17" s="90"/>
      <c r="D17" s="91"/>
      <c r="E17" s="140"/>
      <c r="F17" s="91"/>
      <c r="G17" s="127" t="str">
        <f t="shared" si="0"/>
        <v/>
      </c>
    </row>
    <row r="18" spans="2:7" ht="26.4" x14ac:dyDescent="0.3">
      <c r="B18" s="92" t="s">
        <v>289</v>
      </c>
      <c r="C18" s="93" t="s">
        <v>290</v>
      </c>
      <c r="D18" s="94">
        <v>1</v>
      </c>
      <c r="E18" s="242"/>
      <c r="F18" s="95">
        <v>1</v>
      </c>
      <c r="G18" s="127">
        <f t="shared" si="0"/>
        <v>0</v>
      </c>
    </row>
    <row r="19" spans="2:7" ht="15" x14ac:dyDescent="0.25">
      <c r="B19" s="85"/>
      <c r="C19" s="90"/>
      <c r="D19" s="91"/>
      <c r="E19" s="140"/>
      <c r="F19" s="91"/>
      <c r="G19" s="127" t="str">
        <f t="shared" si="0"/>
        <v/>
      </c>
    </row>
    <row r="20" spans="2:7" ht="26.4" x14ac:dyDescent="0.3">
      <c r="B20" s="92" t="s">
        <v>258</v>
      </c>
      <c r="C20" s="93" t="s">
        <v>269</v>
      </c>
      <c r="D20" s="94">
        <v>4</v>
      </c>
      <c r="E20" s="242"/>
      <c r="F20" s="95">
        <f>12*D20</f>
        <v>48</v>
      </c>
      <c r="G20" s="127">
        <f t="shared" si="0"/>
        <v>0</v>
      </c>
    </row>
    <row r="21" spans="2:7" ht="15" x14ac:dyDescent="0.25">
      <c r="B21" s="85"/>
      <c r="C21" s="90"/>
      <c r="D21" s="91"/>
      <c r="E21" s="140"/>
      <c r="F21" s="91"/>
      <c r="G21" s="127" t="str">
        <f t="shared" si="0"/>
        <v/>
      </c>
    </row>
    <row r="22" spans="2:7" ht="39.6" x14ac:dyDescent="0.3">
      <c r="B22" s="92" t="s">
        <v>288</v>
      </c>
      <c r="C22" s="93" t="s">
        <v>269</v>
      </c>
      <c r="D22" s="94">
        <v>1</v>
      </c>
      <c r="E22" s="242"/>
      <c r="F22" s="95">
        <f>D22*12</f>
        <v>12</v>
      </c>
      <c r="G22" s="127">
        <f t="shared" si="0"/>
        <v>0</v>
      </c>
    </row>
    <row r="23" spans="2:7" x14ac:dyDescent="0.3">
      <c r="B23" s="8"/>
      <c r="C23" s="9"/>
      <c r="D23" s="11"/>
      <c r="E23" s="142"/>
      <c r="F23" s="11"/>
      <c r="G23" s="127" t="str">
        <f t="shared" si="0"/>
        <v/>
      </c>
    </row>
    <row r="24" spans="2:7" ht="26.4" x14ac:dyDescent="0.3">
      <c r="B24" s="92" t="s">
        <v>271</v>
      </c>
      <c r="C24" s="93" t="s">
        <v>268</v>
      </c>
      <c r="D24" s="94">
        <v>1</v>
      </c>
      <c r="E24" s="242"/>
      <c r="F24" s="95">
        <f>1*D24</f>
        <v>1</v>
      </c>
      <c r="G24" s="127">
        <f t="shared" si="0"/>
        <v>0</v>
      </c>
    </row>
    <row r="25" spans="2:7" x14ac:dyDescent="0.3">
      <c r="B25" s="8"/>
      <c r="C25" s="9"/>
      <c r="D25" s="11"/>
      <c r="E25" s="142"/>
      <c r="F25" s="11"/>
      <c r="G25" s="128"/>
    </row>
    <row r="26" spans="2:7" x14ac:dyDescent="0.3">
      <c r="B26" s="129" t="s">
        <v>334</v>
      </c>
      <c r="C26" s="130"/>
      <c r="D26" s="131"/>
      <c r="E26" s="143"/>
      <c r="F26" s="131"/>
      <c r="G26" s="246">
        <f>SUM(G6:G24)</f>
        <v>0</v>
      </c>
    </row>
  </sheetData>
  <sheetProtection password="C92B" sheet="1" objects="1" scenarios="1"/>
  <pageMargins left="0.7" right="0.7" top="0.75" bottom="0.75" header="0.3" footer="0.3"/>
  <pageSetup scale="6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0"/>
  <sheetViews>
    <sheetView view="pageBreakPreview" zoomScale="85" zoomScaleNormal="100" zoomScaleSheetLayoutView="85" workbookViewId="0">
      <selection activeCell="E6" sqref="E6"/>
    </sheetView>
  </sheetViews>
  <sheetFormatPr defaultRowHeight="14.4" x14ac:dyDescent="0.3"/>
  <cols>
    <col min="2" max="2" width="37" customWidth="1"/>
    <col min="3" max="3" width="23.109375" customWidth="1"/>
    <col min="5" max="5" width="21.5546875" style="144" customWidth="1"/>
    <col min="6" max="6" width="15.88671875" customWidth="1"/>
    <col min="7" max="7" width="27.88671875" style="144" customWidth="1"/>
  </cols>
  <sheetData>
    <row r="2" spans="2:7" ht="15.75" x14ac:dyDescent="0.25">
      <c r="B2" s="117" t="s">
        <v>335</v>
      </c>
      <c r="C2" s="96"/>
      <c r="D2" s="97"/>
      <c r="E2" s="137"/>
      <c r="F2" s="97"/>
      <c r="G2" s="124"/>
    </row>
    <row r="3" spans="2:7" ht="15" x14ac:dyDescent="0.25">
      <c r="B3" s="98"/>
      <c r="C3" s="99"/>
      <c r="D3" s="100"/>
      <c r="E3" s="138"/>
      <c r="F3" s="100"/>
      <c r="G3" s="125"/>
    </row>
    <row r="4" spans="2:7" ht="52.8" x14ac:dyDescent="0.3">
      <c r="B4" s="101" t="s">
        <v>2</v>
      </c>
      <c r="C4" s="102" t="s">
        <v>3</v>
      </c>
      <c r="D4" s="103" t="s">
        <v>4</v>
      </c>
      <c r="E4" s="126" t="s">
        <v>5</v>
      </c>
      <c r="F4" s="103" t="s">
        <v>6</v>
      </c>
      <c r="G4" s="126" t="s">
        <v>287</v>
      </c>
    </row>
    <row r="5" spans="2:7" s="112" customFormat="1" ht="15" x14ac:dyDescent="0.25">
      <c r="B5" s="133"/>
      <c r="C5" s="134"/>
      <c r="D5" s="135"/>
      <c r="E5" s="136"/>
      <c r="F5" s="135"/>
      <c r="G5" s="136"/>
    </row>
    <row r="6" spans="2:7" ht="52.8" x14ac:dyDescent="0.3">
      <c r="B6" s="92" t="s">
        <v>517</v>
      </c>
      <c r="C6" s="93" t="s">
        <v>269</v>
      </c>
      <c r="D6" s="94">
        <v>4</v>
      </c>
      <c r="E6" s="242"/>
      <c r="F6" s="95">
        <v>48</v>
      </c>
      <c r="G6" s="127">
        <f t="shared" ref="G6:G18" si="0">IF(F6="","",F6*E6)</f>
        <v>0</v>
      </c>
    </row>
    <row r="7" spans="2:7" ht="15" x14ac:dyDescent="0.25">
      <c r="B7" s="85"/>
      <c r="C7" s="90"/>
      <c r="D7" s="91"/>
      <c r="E7" s="140"/>
      <c r="F7" s="91"/>
      <c r="G7" s="127" t="str">
        <f t="shared" si="0"/>
        <v/>
      </c>
    </row>
    <row r="8" spans="2:7" ht="39.6" x14ac:dyDescent="0.3">
      <c r="B8" s="92" t="s">
        <v>12</v>
      </c>
      <c r="C8" s="93" t="s">
        <v>13</v>
      </c>
      <c r="D8" s="94">
        <v>4</v>
      </c>
      <c r="E8" s="245"/>
      <c r="F8" s="95">
        <f>D8*5</f>
        <v>20</v>
      </c>
      <c r="G8" s="127">
        <f t="shared" si="0"/>
        <v>0</v>
      </c>
    </row>
    <row r="9" spans="2:7" ht="15" x14ac:dyDescent="0.25">
      <c r="B9" s="85"/>
      <c r="C9" s="90"/>
      <c r="D9" s="91"/>
      <c r="E9" s="140"/>
      <c r="F9" s="91"/>
      <c r="G9" s="127" t="str">
        <f t="shared" si="0"/>
        <v/>
      </c>
    </row>
    <row r="10" spans="2:7" ht="39.6" x14ac:dyDescent="0.3">
      <c r="B10" s="92" t="s">
        <v>14</v>
      </c>
      <c r="C10" s="93" t="s">
        <v>10</v>
      </c>
      <c r="D10" s="94">
        <v>1</v>
      </c>
      <c r="E10" s="242"/>
      <c r="F10" s="95">
        <f>2*D10</f>
        <v>2</v>
      </c>
      <c r="G10" s="127">
        <f t="shared" si="0"/>
        <v>0</v>
      </c>
    </row>
    <row r="11" spans="2:7" ht="15" x14ac:dyDescent="0.25">
      <c r="B11" s="85"/>
      <c r="C11" s="90"/>
      <c r="D11" s="91"/>
      <c r="E11" s="140"/>
      <c r="F11" s="91"/>
      <c r="G11" s="127" t="str">
        <f t="shared" si="0"/>
        <v/>
      </c>
    </row>
    <row r="12" spans="2:7" ht="39.6" x14ac:dyDescent="0.3">
      <c r="B12" s="92" t="s">
        <v>261</v>
      </c>
      <c r="C12" s="93" t="s">
        <v>265</v>
      </c>
      <c r="D12" s="94">
        <v>1</v>
      </c>
      <c r="E12" s="242"/>
      <c r="F12" s="95">
        <f>4*D12</f>
        <v>4</v>
      </c>
      <c r="G12" s="127">
        <f t="shared" si="0"/>
        <v>0</v>
      </c>
    </row>
    <row r="13" spans="2:7" ht="15" x14ac:dyDescent="0.25">
      <c r="B13" s="85"/>
      <c r="C13" s="90"/>
      <c r="D13" s="91"/>
      <c r="E13" s="140"/>
      <c r="F13" s="91"/>
      <c r="G13" s="127" t="str">
        <f t="shared" si="0"/>
        <v/>
      </c>
    </row>
    <row r="14" spans="2:7" ht="26.4" x14ac:dyDescent="0.3">
      <c r="B14" s="92" t="s">
        <v>289</v>
      </c>
      <c r="C14" s="93" t="s">
        <v>290</v>
      </c>
      <c r="D14" s="94">
        <v>1</v>
      </c>
      <c r="E14" s="242"/>
      <c r="F14" s="95">
        <v>1</v>
      </c>
      <c r="G14" s="127">
        <f t="shared" si="0"/>
        <v>0</v>
      </c>
    </row>
    <row r="15" spans="2:7" ht="15" x14ac:dyDescent="0.25">
      <c r="B15" s="85"/>
      <c r="C15" s="90"/>
      <c r="D15" s="91"/>
      <c r="E15" s="140"/>
      <c r="F15" s="91"/>
      <c r="G15" s="127" t="str">
        <f t="shared" si="0"/>
        <v/>
      </c>
    </row>
    <row r="16" spans="2:7" ht="26.4" x14ac:dyDescent="0.3">
      <c r="B16" s="92" t="s">
        <v>258</v>
      </c>
      <c r="C16" s="93" t="s">
        <v>269</v>
      </c>
      <c r="D16" s="94">
        <v>4</v>
      </c>
      <c r="E16" s="242"/>
      <c r="F16" s="95">
        <f>12*D16</f>
        <v>48</v>
      </c>
      <c r="G16" s="127">
        <f t="shared" si="0"/>
        <v>0</v>
      </c>
    </row>
    <row r="17" spans="2:7" ht="15" x14ac:dyDescent="0.25">
      <c r="B17" s="85"/>
      <c r="C17" s="90"/>
      <c r="D17" s="91"/>
      <c r="E17" s="140"/>
      <c r="F17" s="91"/>
      <c r="G17" s="127" t="str">
        <f t="shared" si="0"/>
        <v/>
      </c>
    </row>
    <row r="18" spans="2:7" ht="39.6" x14ac:dyDescent="0.3">
      <c r="B18" s="92" t="s">
        <v>288</v>
      </c>
      <c r="C18" s="93" t="s">
        <v>269</v>
      </c>
      <c r="D18" s="94">
        <v>1</v>
      </c>
      <c r="E18" s="242"/>
      <c r="F18" s="95">
        <f>D18*12</f>
        <v>12</v>
      </c>
      <c r="G18" s="127">
        <f t="shared" si="0"/>
        <v>0</v>
      </c>
    </row>
    <row r="19" spans="2:7" ht="15" x14ac:dyDescent="0.25">
      <c r="B19" s="8"/>
      <c r="C19" s="9"/>
      <c r="D19" s="11"/>
      <c r="E19" s="142"/>
      <c r="F19" s="11"/>
      <c r="G19" s="128"/>
    </row>
    <row r="20" spans="2:7" ht="15" x14ac:dyDescent="0.25">
      <c r="B20" s="129" t="s">
        <v>336</v>
      </c>
      <c r="C20" s="130"/>
      <c r="D20" s="131"/>
      <c r="E20" s="143"/>
      <c r="F20" s="131"/>
      <c r="G20" s="132">
        <f>SUM(G6:G19)</f>
        <v>0</v>
      </c>
    </row>
  </sheetData>
  <sheetProtection password="C92B" sheet="1" objects="1" scenarios="1"/>
  <pageMargins left="0.7" right="0.7" top="0.75" bottom="0.75" header="0.3" footer="0.3"/>
  <pageSetup scale="6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6"/>
  <sheetViews>
    <sheetView view="pageBreakPreview" zoomScale="85" zoomScaleNormal="100" zoomScaleSheetLayoutView="85" workbookViewId="0">
      <selection activeCell="E6" sqref="E6"/>
    </sheetView>
  </sheetViews>
  <sheetFormatPr defaultRowHeight="14.4" x14ac:dyDescent="0.3"/>
  <cols>
    <col min="2" max="2" width="37" customWidth="1"/>
    <col min="3" max="3" width="23.109375" customWidth="1"/>
    <col min="5" max="5" width="21.5546875" style="144" customWidth="1"/>
    <col min="6" max="6" width="15.88671875" customWidth="1"/>
    <col min="7" max="7" width="27.88671875" style="144" customWidth="1"/>
  </cols>
  <sheetData>
    <row r="2" spans="2:8" ht="15.75" x14ac:dyDescent="0.25">
      <c r="B2" s="117" t="s">
        <v>337</v>
      </c>
      <c r="C2" s="96"/>
      <c r="D2" s="97"/>
      <c r="E2" s="137"/>
      <c r="F2" s="97"/>
      <c r="G2" s="124"/>
    </row>
    <row r="3" spans="2:8" ht="15" x14ac:dyDescent="0.25">
      <c r="B3" s="98"/>
      <c r="C3" s="99"/>
      <c r="D3" s="100"/>
      <c r="E3" s="138"/>
      <c r="F3" s="100"/>
      <c r="G3" s="125"/>
    </row>
    <row r="4" spans="2:8" ht="52.8" x14ac:dyDescent="0.3">
      <c r="B4" s="101" t="s">
        <v>2</v>
      </c>
      <c r="C4" s="102" t="s">
        <v>3</v>
      </c>
      <c r="D4" s="103" t="s">
        <v>4</v>
      </c>
      <c r="E4" s="126" t="s">
        <v>5</v>
      </c>
      <c r="F4" s="103" t="s">
        <v>6</v>
      </c>
      <c r="G4" s="126" t="s">
        <v>287</v>
      </c>
    </row>
    <row r="5" spans="2:8" s="112" customFormat="1" ht="15" x14ac:dyDescent="0.25">
      <c r="B5" s="133"/>
      <c r="C5" s="134"/>
      <c r="D5" s="135"/>
      <c r="E5" s="136"/>
      <c r="F5" s="135"/>
      <c r="G5" s="136"/>
    </row>
    <row r="6" spans="2:8" ht="52.8" x14ac:dyDescent="0.3">
      <c r="B6" s="92" t="s">
        <v>517</v>
      </c>
      <c r="C6" s="93" t="s">
        <v>269</v>
      </c>
      <c r="D6" s="94">
        <v>5</v>
      </c>
      <c r="E6" s="242"/>
      <c r="F6" s="95">
        <v>60</v>
      </c>
      <c r="G6" s="127">
        <f t="shared" ref="G6:G24" si="0">IF(F6="","",F6*E6)</f>
        <v>0</v>
      </c>
    </row>
    <row r="7" spans="2:8" ht="15" x14ac:dyDescent="0.25">
      <c r="B7" s="85"/>
      <c r="C7" s="90"/>
      <c r="D7" s="91"/>
      <c r="E7" s="140"/>
      <c r="F7" s="91"/>
      <c r="G7" s="127" t="str">
        <f t="shared" si="0"/>
        <v/>
      </c>
    </row>
    <row r="8" spans="2:8" x14ac:dyDescent="0.3">
      <c r="B8" s="92" t="s">
        <v>7</v>
      </c>
      <c r="C8" s="93" t="s">
        <v>267</v>
      </c>
      <c r="D8" s="94">
        <v>1</v>
      </c>
      <c r="E8" s="242"/>
      <c r="F8" s="95">
        <v>52</v>
      </c>
      <c r="G8" s="127">
        <f t="shared" si="0"/>
        <v>0</v>
      </c>
      <c r="H8" s="112"/>
    </row>
    <row r="9" spans="2:8" ht="15" x14ac:dyDescent="0.25">
      <c r="B9" s="86"/>
      <c r="C9" s="87"/>
      <c r="D9" s="88"/>
      <c r="E9" s="141"/>
      <c r="F9" s="89"/>
      <c r="G9" s="127" t="str">
        <f t="shared" si="0"/>
        <v/>
      </c>
    </row>
    <row r="10" spans="2:8" ht="26.4" x14ac:dyDescent="0.3">
      <c r="B10" s="92" t="s">
        <v>8</v>
      </c>
      <c r="C10" s="93" t="s">
        <v>268</v>
      </c>
      <c r="D10" s="94">
        <v>1</v>
      </c>
      <c r="E10" s="242"/>
      <c r="F10" s="95">
        <v>1</v>
      </c>
      <c r="G10" s="127">
        <f t="shared" si="0"/>
        <v>0</v>
      </c>
    </row>
    <row r="11" spans="2:8" ht="15" x14ac:dyDescent="0.25">
      <c r="B11" s="85"/>
      <c r="C11" s="90"/>
      <c r="D11" s="91"/>
      <c r="E11" s="140"/>
      <c r="F11" s="91"/>
      <c r="G11" s="127" t="str">
        <f t="shared" si="0"/>
        <v/>
      </c>
    </row>
    <row r="12" spans="2:8" ht="39.6" x14ac:dyDescent="0.3">
      <c r="B12" s="92" t="s">
        <v>12</v>
      </c>
      <c r="C12" s="93" t="s">
        <v>13</v>
      </c>
      <c r="D12" s="94">
        <v>5</v>
      </c>
      <c r="E12" s="245"/>
      <c r="F12" s="95">
        <f>D12*5</f>
        <v>25</v>
      </c>
      <c r="G12" s="127">
        <f t="shared" si="0"/>
        <v>0</v>
      </c>
    </row>
    <row r="13" spans="2:8" ht="15" x14ac:dyDescent="0.25">
      <c r="B13" s="85"/>
      <c r="C13" s="90"/>
      <c r="D13" s="91"/>
      <c r="E13" s="140"/>
      <c r="F13" s="91"/>
      <c r="G13" s="127" t="str">
        <f t="shared" si="0"/>
        <v/>
      </c>
    </row>
    <row r="14" spans="2:8" ht="39.6" x14ac:dyDescent="0.3">
      <c r="B14" s="92" t="s">
        <v>14</v>
      </c>
      <c r="C14" s="93" t="s">
        <v>10</v>
      </c>
      <c r="D14" s="94">
        <v>1</v>
      </c>
      <c r="E14" s="242"/>
      <c r="F14" s="95">
        <f>2*D14</f>
        <v>2</v>
      </c>
      <c r="G14" s="127">
        <f t="shared" si="0"/>
        <v>0</v>
      </c>
    </row>
    <row r="15" spans="2:8" ht="15" x14ac:dyDescent="0.25">
      <c r="B15" s="85"/>
      <c r="C15" s="90"/>
      <c r="D15" s="91"/>
      <c r="E15" s="140"/>
      <c r="F15" s="91"/>
      <c r="G15" s="127" t="str">
        <f t="shared" si="0"/>
        <v/>
      </c>
    </row>
    <row r="16" spans="2:8" ht="39.6" x14ac:dyDescent="0.3">
      <c r="B16" s="92" t="s">
        <v>261</v>
      </c>
      <c r="C16" s="93" t="s">
        <v>265</v>
      </c>
      <c r="D16" s="94">
        <v>2</v>
      </c>
      <c r="E16" s="242"/>
      <c r="F16" s="95">
        <f>4*D16</f>
        <v>8</v>
      </c>
      <c r="G16" s="127">
        <f t="shared" si="0"/>
        <v>0</v>
      </c>
    </row>
    <row r="17" spans="2:7" ht="15" x14ac:dyDescent="0.25">
      <c r="B17" s="85"/>
      <c r="C17" s="90"/>
      <c r="D17" s="91"/>
      <c r="E17" s="140"/>
      <c r="F17" s="91"/>
      <c r="G17" s="127" t="str">
        <f t="shared" si="0"/>
        <v/>
      </c>
    </row>
    <row r="18" spans="2:7" ht="26.4" x14ac:dyDescent="0.3">
      <c r="B18" s="92" t="s">
        <v>289</v>
      </c>
      <c r="C18" s="93" t="s">
        <v>290</v>
      </c>
      <c r="D18" s="94">
        <v>1</v>
      </c>
      <c r="E18" s="242"/>
      <c r="F18" s="95">
        <v>1</v>
      </c>
      <c r="G18" s="127">
        <f t="shared" si="0"/>
        <v>0</v>
      </c>
    </row>
    <row r="19" spans="2:7" ht="15" x14ac:dyDescent="0.25">
      <c r="B19" s="85"/>
      <c r="C19" s="90"/>
      <c r="D19" s="91"/>
      <c r="E19" s="140"/>
      <c r="F19" s="91"/>
      <c r="G19" s="127" t="str">
        <f t="shared" si="0"/>
        <v/>
      </c>
    </row>
    <row r="20" spans="2:7" ht="26.4" x14ac:dyDescent="0.3">
      <c r="B20" s="190" t="s">
        <v>291</v>
      </c>
      <c r="C20" s="191" t="s">
        <v>496</v>
      </c>
      <c r="D20" s="192">
        <v>1</v>
      </c>
      <c r="E20" s="247"/>
      <c r="F20" s="95">
        <f>12*D20</f>
        <v>12</v>
      </c>
      <c r="G20" s="127">
        <f t="shared" si="0"/>
        <v>0</v>
      </c>
    </row>
    <row r="21" spans="2:7" ht="15" x14ac:dyDescent="0.25">
      <c r="B21" s="85"/>
      <c r="C21" s="90"/>
      <c r="D21" s="91"/>
      <c r="E21" s="140"/>
      <c r="F21" s="91"/>
      <c r="G21" s="127" t="str">
        <f t="shared" si="0"/>
        <v/>
      </c>
    </row>
    <row r="22" spans="2:7" ht="39.6" x14ac:dyDescent="0.3">
      <c r="B22" s="92" t="s">
        <v>288</v>
      </c>
      <c r="C22" s="93" t="s">
        <v>269</v>
      </c>
      <c r="D22" s="94">
        <v>1</v>
      </c>
      <c r="E22" s="242"/>
      <c r="F22" s="95">
        <f>D22*12</f>
        <v>12</v>
      </c>
      <c r="G22" s="127">
        <f t="shared" si="0"/>
        <v>0</v>
      </c>
    </row>
    <row r="23" spans="2:7" x14ac:dyDescent="0.3">
      <c r="B23" s="8"/>
      <c r="C23" s="9"/>
      <c r="D23" s="11"/>
      <c r="E23" s="142"/>
      <c r="F23" s="11"/>
      <c r="G23" s="127" t="str">
        <f t="shared" si="0"/>
        <v/>
      </c>
    </row>
    <row r="24" spans="2:7" ht="26.4" x14ac:dyDescent="0.3">
      <c r="B24" s="92" t="s">
        <v>271</v>
      </c>
      <c r="C24" s="93" t="s">
        <v>268</v>
      </c>
      <c r="D24" s="94">
        <v>1</v>
      </c>
      <c r="E24" s="242"/>
      <c r="F24" s="95">
        <v>1</v>
      </c>
      <c r="G24" s="127">
        <f t="shared" si="0"/>
        <v>0</v>
      </c>
    </row>
    <row r="25" spans="2:7" x14ac:dyDescent="0.3">
      <c r="B25" s="8"/>
      <c r="C25" s="9"/>
      <c r="D25" s="11"/>
      <c r="E25" s="142"/>
      <c r="F25" s="11"/>
      <c r="G25" s="128"/>
    </row>
    <row r="26" spans="2:7" x14ac:dyDescent="0.3">
      <c r="B26" s="129" t="s">
        <v>338</v>
      </c>
      <c r="C26" s="130"/>
      <c r="D26" s="131"/>
      <c r="E26" s="143"/>
      <c r="F26" s="131"/>
      <c r="G26" s="132">
        <f>SUM(G6:G24)</f>
        <v>0</v>
      </c>
    </row>
  </sheetData>
  <sheetProtection password="C92B" sheet="1" objects="1" scenarios="1"/>
  <pageMargins left="0.7" right="0.7" top="0.75" bottom="0.75" header="0.3" footer="0.3"/>
  <pageSetup scale="6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0"/>
  <sheetViews>
    <sheetView view="pageBreakPreview" zoomScale="85" zoomScaleNormal="100" zoomScaleSheetLayoutView="85" workbookViewId="0">
      <selection activeCell="E6" sqref="E6"/>
    </sheetView>
  </sheetViews>
  <sheetFormatPr defaultRowHeight="14.4" x14ac:dyDescent="0.3"/>
  <cols>
    <col min="2" max="2" width="37" customWidth="1"/>
    <col min="3" max="3" width="23.109375" customWidth="1"/>
    <col min="5" max="5" width="21.5546875" style="144" customWidth="1"/>
    <col min="6" max="6" width="17.5546875" customWidth="1"/>
    <col min="7" max="7" width="27.88671875" style="144" customWidth="1"/>
  </cols>
  <sheetData>
    <row r="2" spans="2:7" ht="15.75" x14ac:dyDescent="0.25">
      <c r="B2" s="117" t="s">
        <v>339</v>
      </c>
      <c r="C2" s="96"/>
      <c r="D2" s="97"/>
      <c r="E2" s="137"/>
      <c r="F2" s="97"/>
      <c r="G2" s="124"/>
    </row>
    <row r="3" spans="2:7" ht="15" x14ac:dyDescent="0.25">
      <c r="B3" s="98"/>
      <c r="C3" s="99"/>
      <c r="D3" s="100"/>
      <c r="E3" s="138"/>
      <c r="F3" s="100"/>
      <c r="G3" s="125"/>
    </row>
    <row r="4" spans="2:7" ht="52.8" x14ac:dyDescent="0.3">
      <c r="B4" s="101" t="s">
        <v>2</v>
      </c>
      <c r="C4" s="102" t="s">
        <v>3</v>
      </c>
      <c r="D4" s="103" t="s">
        <v>4</v>
      </c>
      <c r="E4" s="126" t="s">
        <v>5</v>
      </c>
      <c r="F4" s="103" t="s">
        <v>6</v>
      </c>
      <c r="G4" s="126" t="s">
        <v>287</v>
      </c>
    </row>
    <row r="5" spans="2:7" s="112" customFormat="1" ht="15" x14ac:dyDescent="0.25">
      <c r="B5" s="133"/>
      <c r="C5" s="134"/>
      <c r="D5" s="135"/>
      <c r="E5" s="136"/>
      <c r="F5" s="135"/>
      <c r="G5" s="136"/>
    </row>
    <row r="6" spans="2:7" ht="52.8" x14ac:dyDescent="0.3">
      <c r="B6" s="92" t="s">
        <v>517</v>
      </c>
      <c r="C6" s="93" t="s">
        <v>269</v>
      </c>
      <c r="D6" s="94">
        <v>1</v>
      </c>
      <c r="E6" s="242"/>
      <c r="F6" s="95">
        <v>12</v>
      </c>
      <c r="G6" s="127">
        <f t="shared" ref="G6:G18" si="0">IF(F6="","",F6*E6)</f>
        <v>0</v>
      </c>
    </row>
    <row r="7" spans="2:7" ht="15" x14ac:dyDescent="0.25">
      <c r="B7" s="85"/>
      <c r="C7" s="90"/>
      <c r="D7" s="91"/>
      <c r="E7" s="140"/>
      <c r="F7" s="91"/>
      <c r="G7" s="127" t="str">
        <f t="shared" si="0"/>
        <v/>
      </c>
    </row>
    <row r="8" spans="2:7" x14ac:dyDescent="0.3">
      <c r="B8" s="92" t="s">
        <v>7</v>
      </c>
      <c r="C8" s="93" t="s">
        <v>267</v>
      </c>
      <c r="D8" s="94">
        <v>1</v>
      </c>
      <c r="E8" s="242"/>
      <c r="F8" s="95">
        <v>52</v>
      </c>
      <c r="G8" s="127">
        <f t="shared" si="0"/>
        <v>0</v>
      </c>
    </row>
    <row r="9" spans="2:7" s="112" customFormat="1" ht="15" x14ac:dyDescent="0.25">
      <c r="B9" s="86"/>
      <c r="C9" s="87"/>
      <c r="D9" s="88"/>
      <c r="E9" s="141"/>
      <c r="F9" s="89"/>
      <c r="G9" s="127" t="str">
        <f t="shared" si="0"/>
        <v/>
      </c>
    </row>
    <row r="10" spans="2:7" ht="39.6" x14ac:dyDescent="0.3">
      <c r="B10" s="92" t="s">
        <v>12</v>
      </c>
      <c r="C10" s="93" t="s">
        <v>13</v>
      </c>
      <c r="D10" s="94">
        <v>1</v>
      </c>
      <c r="E10" s="245"/>
      <c r="F10" s="95">
        <f>D10*5</f>
        <v>5</v>
      </c>
      <c r="G10" s="127">
        <f t="shared" si="0"/>
        <v>0</v>
      </c>
    </row>
    <row r="11" spans="2:7" ht="15" x14ac:dyDescent="0.25">
      <c r="B11" s="85"/>
      <c r="C11" s="90"/>
      <c r="D11" s="91"/>
      <c r="E11" s="140"/>
      <c r="F11" s="91"/>
      <c r="G11" s="127" t="str">
        <f t="shared" si="0"/>
        <v/>
      </c>
    </row>
    <row r="12" spans="2:7" ht="39.6" x14ac:dyDescent="0.3">
      <c r="B12" s="92" t="s">
        <v>261</v>
      </c>
      <c r="C12" s="93" t="s">
        <v>265</v>
      </c>
      <c r="D12" s="94">
        <v>1</v>
      </c>
      <c r="E12" s="242"/>
      <c r="F12" s="95">
        <f>4*D12</f>
        <v>4</v>
      </c>
      <c r="G12" s="127">
        <f t="shared" si="0"/>
        <v>0</v>
      </c>
    </row>
    <row r="13" spans="2:7" ht="15" x14ac:dyDescent="0.25">
      <c r="B13" s="85"/>
      <c r="C13" s="90"/>
      <c r="D13" s="91"/>
      <c r="E13" s="140"/>
      <c r="F13" s="91"/>
      <c r="G13" s="127" t="str">
        <f t="shared" si="0"/>
        <v/>
      </c>
    </row>
    <row r="14" spans="2:7" ht="26.4" x14ac:dyDescent="0.3">
      <c r="B14" s="92" t="s">
        <v>289</v>
      </c>
      <c r="C14" s="93" t="s">
        <v>290</v>
      </c>
      <c r="D14" s="94">
        <v>1</v>
      </c>
      <c r="E14" s="242"/>
      <c r="F14" s="95">
        <v>1</v>
      </c>
      <c r="G14" s="127">
        <f t="shared" si="0"/>
        <v>0</v>
      </c>
    </row>
    <row r="15" spans="2:7" ht="15" x14ac:dyDescent="0.25">
      <c r="B15" s="85"/>
      <c r="C15" s="90"/>
      <c r="D15" s="91"/>
      <c r="E15" s="140"/>
      <c r="F15" s="91"/>
      <c r="G15" s="127" t="str">
        <f t="shared" si="0"/>
        <v/>
      </c>
    </row>
    <row r="16" spans="2:7" ht="26.4" x14ac:dyDescent="0.3">
      <c r="B16" s="190" t="s">
        <v>291</v>
      </c>
      <c r="C16" s="191" t="s">
        <v>269</v>
      </c>
      <c r="D16" s="192">
        <v>1</v>
      </c>
      <c r="E16" s="247"/>
      <c r="F16" s="95">
        <f>12*D16</f>
        <v>12</v>
      </c>
      <c r="G16" s="127">
        <f t="shared" si="0"/>
        <v>0</v>
      </c>
    </row>
    <row r="17" spans="2:7" ht="15" x14ac:dyDescent="0.25">
      <c r="B17" s="85"/>
      <c r="C17" s="90"/>
      <c r="D17" s="91"/>
      <c r="E17" s="140"/>
      <c r="F17" s="91"/>
      <c r="G17" s="127" t="str">
        <f t="shared" si="0"/>
        <v/>
      </c>
    </row>
    <row r="18" spans="2:7" ht="39.6" x14ac:dyDescent="0.3">
      <c r="B18" s="92" t="s">
        <v>288</v>
      </c>
      <c r="C18" s="93" t="s">
        <v>269</v>
      </c>
      <c r="D18" s="94">
        <v>1</v>
      </c>
      <c r="E18" s="242"/>
      <c r="F18" s="95">
        <v>12</v>
      </c>
      <c r="G18" s="127">
        <f t="shared" si="0"/>
        <v>0</v>
      </c>
    </row>
    <row r="19" spans="2:7" ht="15" x14ac:dyDescent="0.25">
      <c r="B19" s="8"/>
      <c r="C19" s="9"/>
      <c r="D19" s="11"/>
      <c r="E19" s="142"/>
      <c r="F19" s="11"/>
      <c r="G19" s="128"/>
    </row>
    <row r="20" spans="2:7" ht="15" x14ac:dyDescent="0.25">
      <c r="B20" s="129" t="s">
        <v>340</v>
      </c>
      <c r="C20" s="130"/>
      <c r="D20" s="131"/>
      <c r="E20" s="143"/>
      <c r="F20" s="131"/>
      <c r="G20" s="132">
        <f>SUM(G6:G19)</f>
        <v>0</v>
      </c>
    </row>
  </sheetData>
  <sheetProtection password="C92B" sheet="1" objects="1" scenarios="1"/>
  <pageMargins left="0.7" right="0.7" top="0.75" bottom="0.75" header="0.3" footer="0.3"/>
  <pageSetup scale="6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2"/>
  <sheetViews>
    <sheetView view="pageBreakPreview" topLeftCell="A7" zoomScale="85" zoomScaleNormal="100" zoomScaleSheetLayoutView="85" workbookViewId="0">
      <selection activeCell="E20" activeCellId="8" sqref="G22 E6 E8 E10 E12 E14 E16 E18 E20"/>
    </sheetView>
  </sheetViews>
  <sheetFormatPr defaultRowHeight="14.4" x14ac:dyDescent="0.3"/>
  <cols>
    <col min="2" max="2" width="37" customWidth="1"/>
    <col min="3" max="3" width="23.109375" customWidth="1"/>
    <col min="5" max="5" width="21.5546875" style="144" customWidth="1"/>
    <col min="6" max="6" width="17.5546875" customWidth="1"/>
    <col min="7" max="7" width="27.88671875" style="144" customWidth="1"/>
  </cols>
  <sheetData>
    <row r="2" spans="2:7" ht="15.6" x14ac:dyDescent="0.3">
      <c r="B2" s="117" t="s">
        <v>342</v>
      </c>
      <c r="C2" s="96"/>
      <c r="D2" s="97"/>
      <c r="E2" s="137"/>
      <c r="F2" s="97"/>
      <c r="G2" s="124"/>
    </row>
    <row r="3" spans="2:7" ht="15" x14ac:dyDescent="0.25">
      <c r="B3" s="98"/>
      <c r="C3" s="99"/>
      <c r="D3" s="100"/>
      <c r="E3" s="138"/>
      <c r="F3" s="100"/>
      <c r="G3" s="125"/>
    </row>
    <row r="4" spans="2:7" ht="52.8" x14ac:dyDescent="0.3">
      <c r="B4" s="101" t="s">
        <v>2</v>
      </c>
      <c r="C4" s="102" t="s">
        <v>3</v>
      </c>
      <c r="D4" s="103" t="s">
        <v>4</v>
      </c>
      <c r="E4" s="126" t="s">
        <v>5</v>
      </c>
      <c r="F4" s="103" t="s">
        <v>6</v>
      </c>
      <c r="G4" s="126" t="s">
        <v>287</v>
      </c>
    </row>
    <row r="5" spans="2:7" s="112" customFormat="1" ht="15" x14ac:dyDescent="0.25">
      <c r="B5" s="133"/>
      <c r="C5" s="134"/>
      <c r="D5" s="135"/>
      <c r="E5" s="136"/>
      <c r="F5" s="135"/>
      <c r="G5" s="136"/>
    </row>
    <row r="6" spans="2:7" ht="52.8" x14ac:dyDescent="0.3">
      <c r="B6" s="92" t="s">
        <v>517</v>
      </c>
      <c r="C6" s="93" t="s">
        <v>269</v>
      </c>
      <c r="D6" s="94">
        <v>7</v>
      </c>
      <c r="E6" s="242"/>
      <c r="F6" s="95">
        <v>84</v>
      </c>
      <c r="G6" s="145">
        <f t="shared" ref="G6:G20" si="0">IF(F6="","",F6*E6)</f>
        <v>0</v>
      </c>
    </row>
    <row r="7" spans="2:7" ht="15" x14ac:dyDescent="0.25">
      <c r="B7" s="85"/>
      <c r="C7" s="90"/>
      <c r="D7" s="91"/>
      <c r="E7" s="140"/>
      <c r="F7" s="91"/>
      <c r="G7" s="145" t="str">
        <f t="shared" si="0"/>
        <v/>
      </c>
    </row>
    <row r="8" spans="2:7" x14ac:dyDescent="0.3">
      <c r="B8" s="92" t="s">
        <v>7</v>
      </c>
      <c r="C8" s="93" t="s">
        <v>267</v>
      </c>
      <c r="D8" s="94">
        <v>1</v>
      </c>
      <c r="E8" s="242"/>
      <c r="F8" s="95">
        <v>52</v>
      </c>
      <c r="G8" s="145">
        <f t="shared" si="0"/>
        <v>0</v>
      </c>
    </row>
    <row r="9" spans="2:7" ht="15" x14ac:dyDescent="0.25">
      <c r="B9" s="92"/>
      <c r="C9" s="93"/>
      <c r="D9" s="94"/>
      <c r="E9" s="139"/>
      <c r="F9" s="95"/>
      <c r="G9" s="145" t="str">
        <f t="shared" si="0"/>
        <v/>
      </c>
    </row>
    <row r="10" spans="2:7" ht="39.6" x14ac:dyDescent="0.3">
      <c r="B10" s="92" t="s">
        <v>12</v>
      </c>
      <c r="C10" s="93" t="s">
        <v>13</v>
      </c>
      <c r="D10" s="94">
        <v>7</v>
      </c>
      <c r="E10" s="245"/>
      <c r="F10" s="95">
        <f>D10*5</f>
        <v>35</v>
      </c>
      <c r="G10" s="145">
        <f t="shared" si="0"/>
        <v>0</v>
      </c>
    </row>
    <row r="11" spans="2:7" ht="15" x14ac:dyDescent="0.25">
      <c r="B11" s="85"/>
      <c r="C11" s="90"/>
      <c r="D11" s="91"/>
      <c r="E11" s="140"/>
      <c r="F11" s="91"/>
      <c r="G11" s="145" t="str">
        <f t="shared" si="0"/>
        <v/>
      </c>
    </row>
    <row r="12" spans="2:7" ht="39.6" x14ac:dyDescent="0.3">
      <c r="B12" s="92" t="s">
        <v>14</v>
      </c>
      <c r="C12" s="93" t="s">
        <v>10</v>
      </c>
      <c r="D12" s="94">
        <v>4</v>
      </c>
      <c r="E12" s="242"/>
      <c r="F12" s="95">
        <f>2*D12</f>
        <v>8</v>
      </c>
      <c r="G12" s="145">
        <f t="shared" si="0"/>
        <v>0</v>
      </c>
    </row>
    <row r="13" spans="2:7" ht="15" x14ac:dyDescent="0.25">
      <c r="B13" s="85"/>
      <c r="C13" s="90"/>
      <c r="D13" s="91"/>
      <c r="E13" s="140"/>
      <c r="F13" s="91"/>
      <c r="G13" s="145" t="str">
        <f t="shared" si="0"/>
        <v/>
      </c>
    </row>
    <row r="14" spans="2:7" ht="39.6" x14ac:dyDescent="0.3">
      <c r="B14" s="92" t="s">
        <v>261</v>
      </c>
      <c r="C14" s="93" t="s">
        <v>265</v>
      </c>
      <c r="D14" s="94">
        <v>4</v>
      </c>
      <c r="E14" s="242"/>
      <c r="F14" s="95">
        <f>4*D14</f>
        <v>16</v>
      </c>
      <c r="G14" s="145">
        <f t="shared" si="0"/>
        <v>0</v>
      </c>
    </row>
    <row r="15" spans="2:7" ht="15" x14ac:dyDescent="0.25">
      <c r="B15" s="85"/>
      <c r="C15" s="90"/>
      <c r="D15" s="91"/>
      <c r="E15" s="140"/>
      <c r="F15" s="91"/>
      <c r="G15" s="145" t="str">
        <f t="shared" si="0"/>
        <v/>
      </c>
    </row>
    <row r="16" spans="2:7" ht="26.4" x14ac:dyDescent="0.3">
      <c r="B16" s="92" t="s">
        <v>289</v>
      </c>
      <c r="C16" s="93" t="s">
        <v>290</v>
      </c>
      <c r="D16" s="94">
        <v>1</v>
      </c>
      <c r="E16" s="242"/>
      <c r="F16" s="95">
        <v>1</v>
      </c>
      <c r="G16" s="145">
        <f t="shared" si="0"/>
        <v>0</v>
      </c>
    </row>
    <row r="17" spans="2:7" ht="15" x14ac:dyDescent="0.25">
      <c r="B17" s="85"/>
      <c r="C17" s="90"/>
      <c r="D17" s="91"/>
      <c r="E17" s="140"/>
      <c r="F17" s="91"/>
      <c r="G17" s="145" t="str">
        <f t="shared" si="0"/>
        <v/>
      </c>
    </row>
    <row r="18" spans="2:7" ht="26.4" x14ac:dyDescent="0.3">
      <c r="B18" s="190" t="s">
        <v>291</v>
      </c>
      <c r="C18" s="191" t="s">
        <v>269</v>
      </c>
      <c r="D18" s="192">
        <v>1</v>
      </c>
      <c r="E18" s="247"/>
      <c r="F18" s="95">
        <f>12*D18</f>
        <v>12</v>
      </c>
      <c r="G18" s="145">
        <f t="shared" si="0"/>
        <v>0</v>
      </c>
    </row>
    <row r="19" spans="2:7" ht="15" x14ac:dyDescent="0.25">
      <c r="B19" s="85"/>
      <c r="C19" s="90"/>
      <c r="D19" s="91"/>
      <c r="E19" s="140"/>
      <c r="F19" s="91"/>
      <c r="G19" s="145" t="str">
        <f t="shared" si="0"/>
        <v/>
      </c>
    </row>
    <row r="20" spans="2:7" ht="39.6" x14ac:dyDescent="0.3">
      <c r="B20" s="92" t="s">
        <v>288</v>
      </c>
      <c r="C20" s="93" t="s">
        <v>269</v>
      </c>
      <c r="D20" s="94">
        <v>1</v>
      </c>
      <c r="E20" s="242"/>
      <c r="F20" s="95">
        <f>D20*12</f>
        <v>12</v>
      </c>
      <c r="G20" s="145">
        <f t="shared" si="0"/>
        <v>0</v>
      </c>
    </row>
    <row r="21" spans="2:7" ht="15" x14ac:dyDescent="0.25">
      <c r="B21" s="8"/>
      <c r="C21" s="9"/>
      <c r="D21" s="11"/>
      <c r="E21" s="142"/>
      <c r="F21" s="11"/>
      <c r="G21" s="128"/>
    </row>
    <row r="22" spans="2:7" x14ac:dyDescent="0.3">
      <c r="B22" s="129" t="s">
        <v>341</v>
      </c>
      <c r="C22" s="130"/>
      <c r="D22" s="131"/>
      <c r="E22" s="143"/>
      <c r="F22" s="131"/>
      <c r="G22" s="246">
        <f>SUM(G6:G21)</f>
        <v>0</v>
      </c>
    </row>
  </sheetData>
  <sheetProtection password="C92B" sheet="1" objects="1" scenarios="1"/>
  <pageMargins left="0.7" right="0.7" top="0.75" bottom="0.75" header="0.3" footer="0.3"/>
  <pageSetup scale="6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0"/>
  <sheetViews>
    <sheetView view="pageBreakPreview" zoomScale="85" zoomScaleNormal="100" zoomScaleSheetLayoutView="85" workbookViewId="0">
      <selection activeCell="E6" sqref="E6"/>
    </sheetView>
  </sheetViews>
  <sheetFormatPr defaultRowHeight="14.4" x14ac:dyDescent="0.3"/>
  <cols>
    <col min="2" max="2" width="37" customWidth="1"/>
    <col min="3" max="3" width="23.109375" customWidth="1"/>
    <col min="5" max="5" width="21.5546875" style="144" customWidth="1"/>
    <col min="6" max="6" width="17.5546875" customWidth="1"/>
    <col min="7" max="7" width="27.88671875" style="144" customWidth="1"/>
  </cols>
  <sheetData>
    <row r="2" spans="2:13" ht="15.75" x14ac:dyDescent="0.25">
      <c r="B2" s="117" t="s">
        <v>346</v>
      </c>
      <c r="C2" s="96"/>
      <c r="D2" s="97"/>
      <c r="E2" s="137"/>
      <c r="F2" s="97"/>
      <c r="G2" s="124"/>
    </row>
    <row r="3" spans="2:13" ht="15" x14ac:dyDescent="0.25">
      <c r="B3" s="98"/>
      <c r="C3" s="99"/>
      <c r="D3" s="100"/>
      <c r="E3" s="138"/>
      <c r="F3" s="100"/>
      <c r="G3" s="125"/>
    </row>
    <row r="4" spans="2:13" ht="52.8" x14ac:dyDescent="0.3">
      <c r="B4" s="101" t="s">
        <v>2</v>
      </c>
      <c r="C4" s="102" t="s">
        <v>3</v>
      </c>
      <c r="D4" s="103" t="s">
        <v>4</v>
      </c>
      <c r="E4" s="126" t="s">
        <v>5</v>
      </c>
      <c r="F4" s="103" t="s">
        <v>6</v>
      </c>
      <c r="G4" s="126" t="s">
        <v>287</v>
      </c>
    </row>
    <row r="5" spans="2:13" s="112" customFormat="1" ht="15" x14ac:dyDescent="0.25">
      <c r="B5" s="133"/>
      <c r="C5" s="134"/>
      <c r="D5" s="135"/>
      <c r="E5" s="136"/>
      <c r="F5" s="135"/>
      <c r="G5" s="136"/>
    </row>
    <row r="6" spans="2:13" ht="52.8" x14ac:dyDescent="0.3">
      <c r="B6" s="92" t="s">
        <v>517</v>
      </c>
      <c r="C6" s="93" t="s">
        <v>269</v>
      </c>
      <c r="D6" s="94">
        <v>4</v>
      </c>
      <c r="E6" s="242"/>
      <c r="F6" s="95">
        <v>48</v>
      </c>
      <c r="G6" s="145">
        <f t="shared" ref="G6:G18" si="0">IF(F6="","",F6*E6)</f>
        <v>0</v>
      </c>
    </row>
    <row r="7" spans="2:13" ht="15" x14ac:dyDescent="0.25">
      <c r="B7" s="85"/>
      <c r="C7" s="90"/>
      <c r="D7" s="91"/>
      <c r="E7" s="140"/>
      <c r="F7" s="91"/>
      <c r="G7" s="145" t="str">
        <f t="shared" si="0"/>
        <v/>
      </c>
    </row>
    <row r="8" spans="2:13" ht="39.6" x14ac:dyDescent="0.3">
      <c r="B8" s="92" t="s">
        <v>12</v>
      </c>
      <c r="C8" s="93" t="s">
        <v>13</v>
      </c>
      <c r="D8" s="94">
        <v>4</v>
      </c>
      <c r="E8" s="245"/>
      <c r="F8" s="95">
        <f>D8*5</f>
        <v>20</v>
      </c>
      <c r="G8" s="145">
        <f t="shared" si="0"/>
        <v>0</v>
      </c>
    </row>
    <row r="9" spans="2:13" ht="15" x14ac:dyDescent="0.25">
      <c r="B9" s="85"/>
      <c r="C9" s="90"/>
      <c r="D9" s="91"/>
      <c r="E9" s="140"/>
      <c r="F9" s="91"/>
      <c r="G9" s="145" t="str">
        <f t="shared" si="0"/>
        <v/>
      </c>
    </row>
    <row r="10" spans="2:13" ht="39.6" x14ac:dyDescent="0.3">
      <c r="B10" s="92" t="s">
        <v>14</v>
      </c>
      <c r="C10" s="93" t="s">
        <v>10</v>
      </c>
      <c r="D10" s="94">
        <v>1</v>
      </c>
      <c r="E10" s="242"/>
      <c r="F10" s="95">
        <f>2*D10</f>
        <v>2</v>
      </c>
      <c r="G10" s="145">
        <f t="shared" si="0"/>
        <v>0</v>
      </c>
      <c r="M10" s="248"/>
    </row>
    <row r="11" spans="2:13" ht="15" x14ac:dyDescent="0.25">
      <c r="B11" s="85"/>
      <c r="C11" s="90"/>
      <c r="D11" s="91"/>
      <c r="E11" s="140"/>
      <c r="F11" s="91"/>
      <c r="G11" s="145" t="str">
        <f t="shared" si="0"/>
        <v/>
      </c>
    </row>
    <row r="12" spans="2:13" ht="39.6" x14ac:dyDescent="0.3">
      <c r="B12" s="92" t="s">
        <v>261</v>
      </c>
      <c r="C12" s="93" t="s">
        <v>265</v>
      </c>
      <c r="D12" s="94">
        <v>1</v>
      </c>
      <c r="E12" s="242"/>
      <c r="F12" s="95">
        <f>4*D12</f>
        <v>4</v>
      </c>
      <c r="G12" s="145">
        <f t="shared" si="0"/>
        <v>0</v>
      </c>
    </row>
    <row r="13" spans="2:13" ht="15" x14ac:dyDescent="0.25">
      <c r="B13" s="85"/>
      <c r="C13" s="90"/>
      <c r="D13" s="91"/>
      <c r="E13" s="140"/>
      <c r="F13" s="91"/>
      <c r="G13" s="145" t="str">
        <f t="shared" si="0"/>
        <v/>
      </c>
    </row>
    <row r="14" spans="2:13" ht="26.4" x14ac:dyDescent="0.3">
      <c r="B14" s="92" t="s">
        <v>289</v>
      </c>
      <c r="C14" s="93" t="s">
        <v>290</v>
      </c>
      <c r="D14" s="94">
        <v>1</v>
      </c>
      <c r="E14" s="242"/>
      <c r="F14" s="95">
        <v>1</v>
      </c>
      <c r="G14" s="145">
        <f t="shared" si="0"/>
        <v>0</v>
      </c>
    </row>
    <row r="15" spans="2:13" ht="15" x14ac:dyDescent="0.25">
      <c r="B15" s="85"/>
      <c r="C15" s="90"/>
      <c r="D15" s="91"/>
      <c r="E15" s="140"/>
      <c r="F15" s="91"/>
      <c r="G15" s="145" t="str">
        <f t="shared" si="0"/>
        <v/>
      </c>
    </row>
    <row r="16" spans="2:13" ht="26.4" x14ac:dyDescent="0.3">
      <c r="B16" s="190" t="s">
        <v>291</v>
      </c>
      <c r="C16" s="191" t="s">
        <v>269</v>
      </c>
      <c r="D16" s="192">
        <v>1</v>
      </c>
      <c r="E16" s="247"/>
      <c r="F16" s="193">
        <f>12*D16</f>
        <v>12</v>
      </c>
      <c r="G16" s="145">
        <f t="shared" si="0"/>
        <v>0</v>
      </c>
    </row>
    <row r="17" spans="2:7" ht="15" x14ac:dyDescent="0.25">
      <c r="B17" s="85"/>
      <c r="C17" s="90"/>
      <c r="D17" s="91"/>
      <c r="E17" s="140"/>
      <c r="F17" s="91"/>
      <c r="G17" s="145" t="str">
        <f t="shared" si="0"/>
        <v/>
      </c>
    </row>
    <row r="18" spans="2:7" ht="39.6" x14ac:dyDescent="0.3">
      <c r="B18" s="92" t="s">
        <v>288</v>
      </c>
      <c r="C18" s="93" t="s">
        <v>269</v>
      </c>
      <c r="D18" s="94">
        <v>1</v>
      </c>
      <c r="E18" s="242"/>
      <c r="F18" s="95">
        <v>12</v>
      </c>
      <c r="G18" s="145">
        <f t="shared" si="0"/>
        <v>0</v>
      </c>
    </row>
    <row r="19" spans="2:7" ht="15" x14ac:dyDescent="0.25">
      <c r="B19" s="8"/>
      <c r="C19" s="9"/>
      <c r="D19" s="11"/>
      <c r="E19" s="142"/>
      <c r="F19" s="11"/>
      <c r="G19" s="128"/>
    </row>
    <row r="20" spans="2:7" ht="15" x14ac:dyDescent="0.25">
      <c r="B20" s="129" t="s">
        <v>343</v>
      </c>
      <c r="C20" s="130"/>
      <c r="D20" s="131"/>
      <c r="E20" s="143"/>
      <c r="F20" s="131"/>
      <c r="G20" s="132">
        <f>SUM(G6:G18)</f>
        <v>0</v>
      </c>
    </row>
  </sheetData>
  <sheetProtection password="C92B" sheet="1" objects="1" scenarios="1"/>
  <pageMargins left="0.7" right="0.7" top="0.75" bottom="0.75" header="0.3" footer="0.3"/>
  <pageSetup scale="6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2"/>
  <sheetViews>
    <sheetView view="pageBreakPreview" topLeftCell="A7" zoomScale="85" zoomScaleNormal="100" zoomScaleSheetLayoutView="85" workbookViewId="0">
      <selection activeCell="E20" sqref="E20"/>
    </sheetView>
  </sheetViews>
  <sheetFormatPr defaultRowHeight="14.4" x14ac:dyDescent="0.3"/>
  <cols>
    <col min="2" max="2" width="37" customWidth="1"/>
    <col min="3" max="3" width="23.109375" customWidth="1"/>
    <col min="5" max="5" width="21.5546875" style="144" customWidth="1"/>
    <col min="6" max="6" width="17.5546875" customWidth="1"/>
    <col min="7" max="7" width="27.88671875" style="144" customWidth="1"/>
  </cols>
  <sheetData>
    <row r="2" spans="2:7" ht="15.6" x14ac:dyDescent="0.3">
      <c r="B2" s="117" t="s">
        <v>345</v>
      </c>
      <c r="C2" s="96"/>
      <c r="D2" s="97"/>
      <c r="E2" s="137"/>
      <c r="F2" s="97"/>
      <c r="G2" s="124"/>
    </row>
    <row r="3" spans="2:7" ht="15" x14ac:dyDescent="0.25">
      <c r="B3" s="98"/>
      <c r="C3" s="99"/>
      <c r="D3" s="100"/>
      <c r="E3" s="138"/>
      <c r="F3" s="100"/>
      <c r="G3" s="125"/>
    </row>
    <row r="4" spans="2:7" ht="52.8" x14ac:dyDescent="0.3">
      <c r="B4" s="101" t="s">
        <v>2</v>
      </c>
      <c r="C4" s="102" t="s">
        <v>3</v>
      </c>
      <c r="D4" s="103" t="s">
        <v>4</v>
      </c>
      <c r="E4" s="126" t="s">
        <v>5</v>
      </c>
      <c r="F4" s="103" t="s">
        <v>6</v>
      </c>
      <c r="G4" s="126" t="s">
        <v>287</v>
      </c>
    </row>
    <row r="5" spans="2:7" s="112" customFormat="1" ht="15" x14ac:dyDescent="0.25">
      <c r="B5" s="133"/>
      <c r="C5" s="134"/>
      <c r="D5" s="135"/>
      <c r="E5" s="136"/>
      <c r="F5" s="135"/>
      <c r="G5" s="136"/>
    </row>
    <row r="6" spans="2:7" ht="52.8" x14ac:dyDescent="0.3">
      <c r="B6" s="92" t="s">
        <v>517</v>
      </c>
      <c r="C6" s="93" t="s">
        <v>269</v>
      </c>
      <c r="D6" s="94">
        <v>4</v>
      </c>
      <c r="E6" s="242"/>
      <c r="F6" s="95">
        <v>48</v>
      </c>
      <c r="G6" s="145">
        <f t="shared" ref="G6:G20" si="0">IF(F6="","",F6*E6)</f>
        <v>0</v>
      </c>
    </row>
    <row r="7" spans="2:7" ht="15" x14ac:dyDescent="0.25">
      <c r="B7" s="85"/>
      <c r="C7" s="90"/>
      <c r="D7" s="91"/>
      <c r="E7" s="140"/>
      <c r="F7" s="91"/>
      <c r="G7" s="145" t="str">
        <f t="shared" si="0"/>
        <v/>
      </c>
    </row>
    <row r="8" spans="2:7" ht="39.6" x14ac:dyDescent="0.3">
      <c r="B8" s="92" t="s">
        <v>12</v>
      </c>
      <c r="C8" s="93" t="s">
        <v>13</v>
      </c>
      <c r="D8" s="94">
        <v>4</v>
      </c>
      <c r="E8" s="245"/>
      <c r="F8" s="95">
        <v>20</v>
      </c>
      <c r="G8" s="145">
        <f t="shared" si="0"/>
        <v>0</v>
      </c>
    </row>
    <row r="9" spans="2:7" ht="15" x14ac:dyDescent="0.25">
      <c r="B9" s="85"/>
      <c r="C9" s="90"/>
      <c r="D9" s="91"/>
      <c r="E9" s="140"/>
      <c r="F9" s="91"/>
      <c r="G9" s="145" t="str">
        <f t="shared" si="0"/>
        <v/>
      </c>
    </row>
    <row r="10" spans="2:7" ht="39.6" x14ac:dyDescent="0.3">
      <c r="B10" s="92" t="s">
        <v>14</v>
      </c>
      <c r="C10" s="93" t="s">
        <v>10</v>
      </c>
      <c r="D10" s="94">
        <v>2</v>
      </c>
      <c r="E10" s="242"/>
      <c r="F10" s="95">
        <f>2*D10</f>
        <v>4</v>
      </c>
      <c r="G10" s="145">
        <f t="shared" si="0"/>
        <v>0</v>
      </c>
    </row>
    <row r="11" spans="2:7" ht="15" x14ac:dyDescent="0.25">
      <c r="B11" s="85"/>
      <c r="C11" s="90"/>
      <c r="D11" s="91"/>
      <c r="E11" s="140"/>
      <c r="F11" s="91"/>
      <c r="G11" s="145" t="str">
        <f t="shared" si="0"/>
        <v/>
      </c>
    </row>
    <row r="12" spans="2:7" ht="39.6" x14ac:dyDescent="0.3">
      <c r="B12" s="92" t="s">
        <v>261</v>
      </c>
      <c r="C12" s="93" t="s">
        <v>265</v>
      </c>
      <c r="D12" s="94">
        <v>2</v>
      </c>
      <c r="E12" s="242"/>
      <c r="F12" s="95">
        <f>4*D12</f>
        <v>8</v>
      </c>
      <c r="G12" s="145">
        <f t="shared" si="0"/>
        <v>0</v>
      </c>
    </row>
    <row r="13" spans="2:7" ht="15" x14ac:dyDescent="0.25">
      <c r="B13" s="85"/>
      <c r="C13" s="90"/>
      <c r="D13" s="91"/>
      <c r="E13" s="140"/>
      <c r="F13" s="91"/>
      <c r="G13" s="145" t="str">
        <f t="shared" si="0"/>
        <v/>
      </c>
    </row>
    <row r="14" spans="2:7" ht="26.4" x14ac:dyDescent="0.3">
      <c r="B14" s="92" t="s">
        <v>289</v>
      </c>
      <c r="C14" s="93" t="s">
        <v>290</v>
      </c>
      <c r="D14" s="94">
        <v>1</v>
      </c>
      <c r="E14" s="242"/>
      <c r="F14" s="95">
        <v>1</v>
      </c>
      <c r="G14" s="145">
        <f t="shared" si="0"/>
        <v>0</v>
      </c>
    </row>
    <row r="15" spans="2:7" ht="15" x14ac:dyDescent="0.25">
      <c r="B15" s="86"/>
      <c r="C15" s="87"/>
      <c r="D15" s="88"/>
      <c r="E15" s="141"/>
      <c r="F15" s="89"/>
      <c r="G15" s="145"/>
    </row>
    <row r="16" spans="2:7" ht="26.4" x14ac:dyDescent="0.3">
      <c r="B16" s="92" t="s">
        <v>508</v>
      </c>
      <c r="C16" s="93" t="s">
        <v>290</v>
      </c>
      <c r="D16" s="94">
        <v>1</v>
      </c>
      <c r="E16" s="242"/>
      <c r="F16" s="95">
        <v>1</v>
      </c>
      <c r="G16" s="145">
        <f t="shared" si="0"/>
        <v>0</v>
      </c>
    </row>
    <row r="17" spans="2:7" ht="15" x14ac:dyDescent="0.25">
      <c r="B17" s="85"/>
      <c r="C17" s="90"/>
      <c r="D17" s="91"/>
      <c r="E17" s="140"/>
      <c r="F17" s="91"/>
      <c r="G17" s="145" t="str">
        <f t="shared" si="0"/>
        <v/>
      </c>
    </row>
    <row r="18" spans="2:7" ht="26.4" x14ac:dyDescent="0.3">
      <c r="B18" s="190" t="s">
        <v>291</v>
      </c>
      <c r="C18" s="191" t="s">
        <v>269</v>
      </c>
      <c r="D18" s="192">
        <v>1</v>
      </c>
      <c r="E18" s="247"/>
      <c r="F18" s="95">
        <f>12*D18</f>
        <v>12</v>
      </c>
      <c r="G18" s="145">
        <f t="shared" si="0"/>
        <v>0</v>
      </c>
    </row>
    <row r="19" spans="2:7" ht="15" x14ac:dyDescent="0.25">
      <c r="B19" s="85"/>
      <c r="C19" s="90"/>
      <c r="D19" s="91"/>
      <c r="E19" s="140"/>
      <c r="F19" s="91"/>
      <c r="G19" s="145" t="str">
        <f t="shared" si="0"/>
        <v/>
      </c>
    </row>
    <row r="20" spans="2:7" ht="39.6" x14ac:dyDescent="0.3">
      <c r="B20" s="92" t="s">
        <v>288</v>
      </c>
      <c r="C20" s="93" t="s">
        <v>269</v>
      </c>
      <c r="D20" s="94">
        <v>1</v>
      </c>
      <c r="E20" s="242"/>
      <c r="F20" s="95">
        <v>12</v>
      </c>
      <c r="G20" s="145">
        <f t="shared" si="0"/>
        <v>0</v>
      </c>
    </row>
    <row r="21" spans="2:7" ht="15" x14ac:dyDescent="0.25">
      <c r="B21" s="8"/>
      <c r="C21" s="9"/>
      <c r="D21" s="11"/>
      <c r="E21" s="142"/>
      <c r="F21" s="11"/>
      <c r="G21" s="128"/>
    </row>
    <row r="22" spans="2:7" x14ac:dyDescent="0.3">
      <c r="B22" s="129" t="s">
        <v>344</v>
      </c>
      <c r="C22" s="130"/>
      <c r="D22" s="131"/>
      <c r="E22" s="143"/>
      <c r="F22" s="131"/>
      <c r="G22" s="246">
        <f>SUM(G6:G21)</f>
        <v>0</v>
      </c>
    </row>
  </sheetData>
  <sheetProtection password="C92B" sheet="1" objects="1" scenarios="1"/>
  <pageMargins left="0.7" right="0.7" top="0.75" bottom="0.75" header="0.3" footer="0.3"/>
  <pageSetup scale="6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view="pageBreakPreview" topLeftCell="A7" zoomScale="85" zoomScaleNormal="100" zoomScaleSheetLayoutView="85" workbookViewId="0">
      <selection activeCell="E20" sqref="E20"/>
    </sheetView>
  </sheetViews>
  <sheetFormatPr defaultRowHeight="14.4" x14ac:dyDescent="0.3"/>
  <cols>
    <col min="2" max="2" width="37" customWidth="1"/>
    <col min="3" max="3" width="23.109375" customWidth="1"/>
    <col min="5" max="5" width="21.5546875" style="144" customWidth="1"/>
    <col min="6" max="6" width="17.5546875" customWidth="1"/>
    <col min="7" max="7" width="27.88671875" style="144" customWidth="1"/>
  </cols>
  <sheetData>
    <row r="2" spans="2:7" ht="15.75" x14ac:dyDescent="0.25">
      <c r="B2" s="117" t="s">
        <v>347</v>
      </c>
      <c r="C2" s="96"/>
      <c r="D2" s="97"/>
      <c r="E2" s="137"/>
      <c r="F2" s="97"/>
      <c r="G2" s="124"/>
    </row>
    <row r="3" spans="2:7" ht="15" x14ac:dyDescent="0.25">
      <c r="B3" s="98"/>
      <c r="C3" s="99"/>
      <c r="D3" s="100"/>
      <c r="E3" s="138"/>
      <c r="F3" s="100"/>
      <c r="G3" s="125"/>
    </row>
    <row r="4" spans="2:7" ht="52.8" x14ac:dyDescent="0.3">
      <c r="B4" s="101" t="s">
        <v>2</v>
      </c>
      <c r="C4" s="102" t="s">
        <v>3</v>
      </c>
      <c r="D4" s="103" t="s">
        <v>4</v>
      </c>
      <c r="E4" s="126" t="s">
        <v>5</v>
      </c>
      <c r="F4" s="103" t="s">
        <v>6</v>
      </c>
      <c r="G4" s="126" t="s">
        <v>287</v>
      </c>
    </row>
    <row r="5" spans="2:7" s="112" customFormat="1" ht="15" x14ac:dyDescent="0.25">
      <c r="B5" s="133"/>
      <c r="C5" s="134"/>
      <c r="D5" s="135"/>
      <c r="E5" s="136"/>
      <c r="F5" s="135"/>
      <c r="G5" s="136"/>
    </row>
    <row r="6" spans="2:7" ht="52.8" x14ac:dyDescent="0.3">
      <c r="B6" s="92" t="s">
        <v>517</v>
      </c>
      <c r="C6" s="93" t="s">
        <v>269</v>
      </c>
      <c r="D6" s="94">
        <v>2</v>
      </c>
      <c r="E6" s="242"/>
      <c r="F6" s="95">
        <v>24</v>
      </c>
      <c r="G6" s="145">
        <f t="shared" ref="G6:G22" si="0">IF(F6="","",F6*E6)</f>
        <v>0</v>
      </c>
    </row>
    <row r="7" spans="2:7" ht="15" x14ac:dyDescent="0.25">
      <c r="B7" s="86"/>
      <c r="C7" s="87"/>
      <c r="D7" s="88"/>
      <c r="E7" s="141"/>
      <c r="F7" s="89"/>
      <c r="G7" s="145" t="str">
        <f t="shared" si="0"/>
        <v/>
      </c>
    </row>
    <row r="8" spans="2:7" x14ac:dyDescent="0.3">
      <c r="B8" s="92" t="s">
        <v>7</v>
      </c>
      <c r="C8" s="93" t="s">
        <v>267</v>
      </c>
      <c r="D8" s="94">
        <v>1</v>
      </c>
      <c r="E8" s="242"/>
      <c r="F8" s="95">
        <v>52</v>
      </c>
      <c r="G8" s="145">
        <f t="shared" si="0"/>
        <v>0</v>
      </c>
    </row>
    <row r="9" spans="2:7" ht="15" x14ac:dyDescent="0.25">
      <c r="B9" s="86"/>
      <c r="C9" s="87"/>
      <c r="D9" s="88"/>
      <c r="E9" s="141"/>
      <c r="F9" s="89"/>
      <c r="G9" s="145" t="str">
        <f t="shared" si="0"/>
        <v/>
      </c>
    </row>
    <row r="10" spans="2:7" ht="26.4" x14ac:dyDescent="0.3">
      <c r="B10" s="92" t="s">
        <v>8</v>
      </c>
      <c r="C10" s="93" t="s">
        <v>268</v>
      </c>
      <c r="D10" s="94">
        <v>1</v>
      </c>
      <c r="E10" s="242"/>
      <c r="F10" s="95">
        <v>1</v>
      </c>
      <c r="G10" s="145">
        <f t="shared" si="0"/>
        <v>0</v>
      </c>
    </row>
    <row r="11" spans="2:7" ht="15" x14ac:dyDescent="0.25">
      <c r="B11" s="86"/>
      <c r="C11" s="87"/>
      <c r="D11" s="88"/>
      <c r="E11" s="141"/>
      <c r="F11" s="89"/>
      <c r="G11" s="145" t="str">
        <f t="shared" si="0"/>
        <v/>
      </c>
    </row>
    <row r="12" spans="2:7" ht="39.6" x14ac:dyDescent="0.3">
      <c r="B12" s="92" t="s">
        <v>12</v>
      </c>
      <c r="C12" s="93" t="s">
        <v>13</v>
      </c>
      <c r="D12" s="94">
        <v>2</v>
      </c>
      <c r="E12" s="245"/>
      <c r="F12" s="95">
        <f>D12*5</f>
        <v>10</v>
      </c>
      <c r="G12" s="145">
        <f t="shared" si="0"/>
        <v>0</v>
      </c>
    </row>
    <row r="13" spans="2:7" ht="15" x14ac:dyDescent="0.25">
      <c r="B13" s="85"/>
      <c r="C13" s="90"/>
      <c r="D13" s="91"/>
      <c r="E13" s="140"/>
      <c r="F13" s="91"/>
      <c r="G13" s="145" t="str">
        <f t="shared" si="0"/>
        <v/>
      </c>
    </row>
    <row r="14" spans="2:7" ht="39.6" x14ac:dyDescent="0.3">
      <c r="B14" s="92" t="s">
        <v>261</v>
      </c>
      <c r="C14" s="93" t="s">
        <v>265</v>
      </c>
      <c r="D14" s="94">
        <v>1</v>
      </c>
      <c r="E14" s="242"/>
      <c r="F14" s="95">
        <f>4*D14</f>
        <v>4</v>
      </c>
      <c r="G14" s="145">
        <f t="shared" si="0"/>
        <v>0</v>
      </c>
    </row>
    <row r="15" spans="2:7" ht="15" x14ac:dyDescent="0.25">
      <c r="B15" s="85"/>
      <c r="C15" s="90"/>
      <c r="D15" s="91"/>
      <c r="E15" s="140"/>
      <c r="F15" s="91"/>
      <c r="G15" s="145" t="str">
        <f t="shared" si="0"/>
        <v/>
      </c>
    </row>
    <row r="16" spans="2:7" ht="26.4" x14ac:dyDescent="0.3">
      <c r="B16" s="92" t="s">
        <v>289</v>
      </c>
      <c r="C16" s="93" t="s">
        <v>290</v>
      </c>
      <c r="D16" s="94">
        <v>1</v>
      </c>
      <c r="E16" s="242"/>
      <c r="F16" s="95">
        <v>1</v>
      </c>
      <c r="G16" s="145">
        <f t="shared" si="0"/>
        <v>0</v>
      </c>
    </row>
    <row r="17" spans="2:7" ht="15" x14ac:dyDescent="0.25">
      <c r="B17" s="85"/>
      <c r="C17" s="90"/>
      <c r="D17" s="91"/>
      <c r="E17" s="140"/>
      <c r="F17" s="91"/>
      <c r="G17" s="145" t="str">
        <f t="shared" si="0"/>
        <v/>
      </c>
    </row>
    <row r="18" spans="2:7" ht="26.4" x14ac:dyDescent="0.3">
      <c r="B18" s="190" t="s">
        <v>291</v>
      </c>
      <c r="C18" s="191" t="s">
        <v>269</v>
      </c>
      <c r="D18" s="192">
        <v>1</v>
      </c>
      <c r="E18" s="247"/>
      <c r="F18" s="95">
        <f>12*D18</f>
        <v>12</v>
      </c>
      <c r="G18" s="145">
        <f t="shared" si="0"/>
        <v>0</v>
      </c>
    </row>
    <row r="19" spans="2:7" ht="15" x14ac:dyDescent="0.25">
      <c r="B19" s="85"/>
      <c r="C19" s="90"/>
      <c r="D19" s="91"/>
      <c r="E19" s="140"/>
      <c r="F19" s="91"/>
      <c r="G19" s="145" t="str">
        <f t="shared" si="0"/>
        <v/>
      </c>
    </row>
    <row r="20" spans="2:7" ht="39.6" x14ac:dyDescent="0.3">
      <c r="B20" s="92" t="s">
        <v>288</v>
      </c>
      <c r="C20" s="93" t="s">
        <v>269</v>
      </c>
      <c r="D20" s="94">
        <v>1</v>
      </c>
      <c r="E20" s="242"/>
      <c r="F20" s="95">
        <f>D20*12</f>
        <v>12</v>
      </c>
      <c r="G20" s="145">
        <f t="shared" si="0"/>
        <v>0</v>
      </c>
    </row>
    <row r="21" spans="2:7" ht="15" x14ac:dyDescent="0.25">
      <c r="B21" s="8"/>
      <c r="C21" s="9"/>
      <c r="D21" s="11"/>
      <c r="E21" s="142"/>
      <c r="F21" s="11"/>
      <c r="G21" s="145" t="str">
        <f t="shared" si="0"/>
        <v/>
      </c>
    </row>
    <row r="22" spans="2:7" ht="26.4" x14ac:dyDescent="0.3">
      <c r="B22" s="92" t="s">
        <v>271</v>
      </c>
      <c r="C22" s="93" t="s">
        <v>268</v>
      </c>
      <c r="D22" s="94">
        <v>1</v>
      </c>
      <c r="E22" s="242"/>
      <c r="F22" s="95">
        <v>1</v>
      </c>
      <c r="G22" s="145">
        <f t="shared" si="0"/>
        <v>0</v>
      </c>
    </row>
    <row r="23" spans="2:7" ht="15" x14ac:dyDescent="0.25">
      <c r="B23" s="8"/>
      <c r="C23" s="9"/>
      <c r="D23" s="11"/>
      <c r="E23" s="142"/>
      <c r="F23" s="11"/>
      <c r="G23" s="128"/>
    </row>
    <row r="24" spans="2:7" x14ac:dyDescent="0.3">
      <c r="B24" s="129" t="s">
        <v>348</v>
      </c>
      <c r="C24" s="130"/>
      <c r="D24" s="131"/>
      <c r="E24" s="143"/>
      <c r="F24" s="131"/>
      <c r="G24" s="246">
        <f>SUM(G6:G22)</f>
        <v>0</v>
      </c>
    </row>
  </sheetData>
  <sheetProtection password="C92B" sheet="1" objects="1" scenarios="1"/>
  <pageMargins left="0.7" right="0.7" top="0.75" bottom="0.75" header="0.3" footer="0.3"/>
  <pageSetup scale="6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0"/>
  <sheetViews>
    <sheetView view="pageBreakPreview" zoomScale="85" zoomScaleNormal="100" zoomScaleSheetLayoutView="85" workbookViewId="0">
      <selection activeCell="E18" activeCellId="6" sqref="E6 E8 E10 E12 E14 E16 E18"/>
    </sheetView>
  </sheetViews>
  <sheetFormatPr defaultRowHeight="14.4" x14ac:dyDescent="0.3"/>
  <cols>
    <col min="2" max="2" width="37" customWidth="1"/>
    <col min="3" max="3" width="23.109375" customWidth="1"/>
    <col min="5" max="5" width="21.5546875" style="144" customWidth="1"/>
    <col min="6" max="6" width="17.5546875" customWidth="1"/>
    <col min="7" max="7" width="27.88671875" style="144" customWidth="1"/>
  </cols>
  <sheetData>
    <row r="2" spans="2:7" ht="15.6" x14ac:dyDescent="0.3">
      <c r="B2" s="117" t="s">
        <v>350</v>
      </c>
      <c r="C2" s="96"/>
      <c r="D2" s="97"/>
      <c r="E2" s="137"/>
      <c r="F2" s="97"/>
      <c r="G2" s="124"/>
    </row>
    <row r="3" spans="2:7" ht="15" x14ac:dyDescent="0.25">
      <c r="B3" s="98"/>
      <c r="C3" s="99"/>
      <c r="D3" s="100"/>
      <c r="E3" s="138"/>
      <c r="F3" s="100"/>
      <c r="G3" s="125"/>
    </row>
    <row r="4" spans="2:7" ht="52.8" x14ac:dyDescent="0.3">
      <c r="B4" s="101" t="s">
        <v>2</v>
      </c>
      <c r="C4" s="102" t="s">
        <v>3</v>
      </c>
      <c r="D4" s="103" t="s">
        <v>4</v>
      </c>
      <c r="E4" s="126" t="s">
        <v>5</v>
      </c>
      <c r="F4" s="103" t="s">
        <v>6</v>
      </c>
      <c r="G4" s="126" t="s">
        <v>287</v>
      </c>
    </row>
    <row r="5" spans="2:7" s="112" customFormat="1" ht="15" x14ac:dyDescent="0.25">
      <c r="B5" s="133"/>
      <c r="C5" s="134"/>
      <c r="D5" s="135"/>
      <c r="E5" s="136"/>
      <c r="F5" s="135"/>
      <c r="G5" s="136"/>
    </row>
    <row r="6" spans="2:7" ht="52.8" x14ac:dyDescent="0.3">
      <c r="B6" s="92" t="s">
        <v>517</v>
      </c>
      <c r="C6" s="93" t="s">
        <v>269</v>
      </c>
      <c r="D6" s="94">
        <v>3</v>
      </c>
      <c r="E6" s="242"/>
      <c r="F6" s="95">
        <v>36</v>
      </c>
      <c r="G6" s="145">
        <f t="shared" ref="G6:G18" si="0">IF(F6="","",F6*E6)</f>
        <v>0</v>
      </c>
    </row>
    <row r="7" spans="2:7" ht="15" x14ac:dyDescent="0.25">
      <c r="B7" s="85"/>
      <c r="C7" s="90"/>
      <c r="D7" s="91"/>
      <c r="E7" s="140"/>
      <c r="F7" s="91"/>
      <c r="G7" s="145" t="str">
        <f t="shared" si="0"/>
        <v/>
      </c>
    </row>
    <row r="8" spans="2:7" x14ac:dyDescent="0.3">
      <c r="B8" s="92" t="s">
        <v>7</v>
      </c>
      <c r="C8" s="93" t="s">
        <v>267</v>
      </c>
      <c r="D8" s="94">
        <v>2</v>
      </c>
      <c r="E8" s="242"/>
      <c r="F8" s="95">
        <f>52*D8</f>
        <v>104</v>
      </c>
      <c r="G8" s="145">
        <f t="shared" si="0"/>
        <v>0</v>
      </c>
    </row>
    <row r="9" spans="2:7" ht="15" x14ac:dyDescent="0.25">
      <c r="B9" s="86"/>
      <c r="C9" s="87"/>
      <c r="D9" s="88"/>
      <c r="E9" s="141"/>
      <c r="F9" s="89"/>
      <c r="G9" s="145" t="str">
        <f t="shared" si="0"/>
        <v/>
      </c>
    </row>
    <row r="10" spans="2:7" ht="39.6" x14ac:dyDescent="0.3">
      <c r="B10" s="92" t="s">
        <v>12</v>
      </c>
      <c r="C10" s="93" t="s">
        <v>13</v>
      </c>
      <c r="D10" s="94">
        <v>3</v>
      </c>
      <c r="E10" s="245"/>
      <c r="F10" s="95">
        <f>D10*5</f>
        <v>15</v>
      </c>
      <c r="G10" s="145">
        <f t="shared" si="0"/>
        <v>0</v>
      </c>
    </row>
    <row r="11" spans="2:7" ht="15" x14ac:dyDescent="0.25">
      <c r="B11" s="85"/>
      <c r="C11" s="90"/>
      <c r="D11" s="91"/>
      <c r="E11" s="140"/>
      <c r="F11" s="91"/>
      <c r="G11" s="145" t="str">
        <f t="shared" si="0"/>
        <v/>
      </c>
    </row>
    <row r="12" spans="2:7" ht="26.4" x14ac:dyDescent="0.3">
      <c r="B12" s="92" t="s">
        <v>289</v>
      </c>
      <c r="C12" s="93" t="s">
        <v>290</v>
      </c>
      <c r="D12" s="94">
        <v>1</v>
      </c>
      <c r="E12" s="242"/>
      <c r="F12" s="95">
        <v>1</v>
      </c>
      <c r="G12" s="145">
        <f t="shared" si="0"/>
        <v>0</v>
      </c>
    </row>
    <row r="13" spans="2:7" ht="15" x14ac:dyDescent="0.25">
      <c r="B13" s="85"/>
      <c r="C13" s="90"/>
      <c r="D13" s="91"/>
      <c r="E13" s="140"/>
      <c r="F13" s="91"/>
      <c r="G13" s="145" t="str">
        <f t="shared" si="0"/>
        <v/>
      </c>
    </row>
    <row r="14" spans="2:7" ht="26.4" x14ac:dyDescent="0.3">
      <c r="B14" s="190" t="s">
        <v>291</v>
      </c>
      <c r="C14" s="191" t="s">
        <v>269</v>
      </c>
      <c r="D14" s="192">
        <v>1</v>
      </c>
      <c r="E14" s="247"/>
      <c r="F14" s="95">
        <f>12*D14</f>
        <v>12</v>
      </c>
      <c r="G14" s="145">
        <f t="shared" si="0"/>
        <v>0</v>
      </c>
    </row>
    <row r="15" spans="2:7" ht="15" x14ac:dyDescent="0.25">
      <c r="B15" s="113"/>
      <c r="C15" s="93"/>
      <c r="D15" s="94"/>
      <c r="E15" s="139"/>
      <c r="F15" s="95"/>
      <c r="G15" s="145" t="str">
        <f t="shared" si="0"/>
        <v/>
      </c>
    </row>
    <row r="16" spans="2:7" x14ac:dyDescent="0.3">
      <c r="B16" s="92" t="s">
        <v>17</v>
      </c>
      <c r="C16" s="93" t="s">
        <v>262</v>
      </c>
      <c r="D16" s="94">
        <v>1</v>
      </c>
      <c r="E16" s="242"/>
      <c r="F16" s="95">
        <v>1</v>
      </c>
      <c r="G16" s="145">
        <f t="shared" si="0"/>
        <v>0</v>
      </c>
    </row>
    <row r="17" spans="2:7" ht="15" x14ac:dyDescent="0.25">
      <c r="B17" s="92"/>
      <c r="C17" s="93"/>
      <c r="D17" s="94"/>
      <c r="E17" s="139"/>
      <c r="F17" s="95"/>
      <c r="G17" s="145" t="str">
        <f t="shared" si="0"/>
        <v/>
      </c>
    </row>
    <row r="18" spans="2:7" ht="39.6" x14ac:dyDescent="0.3">
      <c r="B18" s="92" t="s">
        <v>288</v>
      </c>
      <c r="C18" s="93" t="s">
        <v>269</v>
      </c>
      <c r="D18" s="94">
        <v>1</v>
      </c>
      <c r="E18" s="242"/>
      <c r="F18" s="95">
        <v>12</v>
      </c>
      <c r="G18" s="145">
        <f t="shared" si="0"/>
        <v>0</v>
      </c>
    </row>
    <row r="19" spans="2:7" ht="15" x14ac:dyDescent="0.25">
      <c r="B19" s="8"/>
      <c r="C19" s="9"/>
      <c r="D19" s="11"/>
      <c r="E19" s="142"/>
      <c r="F19" s="11"/>
      <c r="G19" s="128"/>
    </row>
    <row r="20" spans="2:7" x14ac:dyDescent="0.3">
      <c r="B20" s="129" t="s">
        <v>349</v>
      </c>
      <c r="C20" s="130"/>
      <c r="D20" s="131"/>
      <c r="E20" s="143"/>
      <c r="F20" s="131"/>
      <c r="G20" s="132">
        <f>SUM(G6:G19)</f>
        <v>0</v>
      </c>
    </row>
  </sheetData>
  <sheetProtection password="C92B" sheet="1" objects="1" scenarios="1"/>
  <pageMargins left="0.7" right="0.7" top="0.75" bottom="0.75" header="0.3" footer="0.3"/>
  <pageSetup scale="6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6"/>
  <sheetViews>
    <sheetView view="pageBreakPreview" topLeftCell="A7" zoomScale="85" zoomScaleNormal="100" zoomScaleSheetLayoutView="85" workbookViewId="0">
      <selection activeCell="C22" sqref="C22"/>
    </sheetView>
  </sheetViews>
  <sheetFormatPr defaultRowHeight="14.4" x14ac:dyDescent="0.3"/>
  <cols>
    <col min="2" max="2" width="37" customWidth="1"/>
    <col min="3" max="3" width="23.109375" customWidth="1"/>
    <col min="5" max="5" width="21.5546875" style="144" customWidth="1"/>
    <col min="6" max="6" width="17.5546875" customWidth="1"/>
    <col min="7" max="7" width="27.88671875" style="144" customWidth="1"/>
  </cols>
  <sheetData>
    <row r="2" spans="2:7" ht="15.75" x14ac:dyDescent="0.25">
      <c r="B2" s="117" t="s">
        <v>351</v>
      </c>
      <c r="C2" s="96"/>
      <c r="D2" s="97"/>
      <c r="E2" s="137"/>
      <c r="F2" s="97"/>
      <c r="G2" s="124"/>
    </row>
    <row r="3" spans="2:7" ht="15" x14ac:dyDescent="0.25">
      <c r="B3" s="98"/>
      <c r="C3" s="99"/>
      <c r="D3" s="100"/>
      <c r="E3" s="138"/>
      <c r="F3" s="100"/>
      <c r="G3" s="125"/>
    </row>
    <row r="4" spans="2:7" ht="52.8" x14ac:dyDescent="0.3">
      <c r="B4" s="101" t="s">
        <v>2</v>
      </c>
      <c r="C4" s="102" t="s">
        <v>3</v>
      </c>
      <c r="D4" s="103" t="s">
        <v>4</v>
      </c>
      <c r="E4" s="126" t="s">
        <v>5</v>
      </c>
      <c r="F4" s="103" t="s">
        <v>6</v>
      </c>
      <c r="G4" s="126" t="s">
        <v>287</v>
      </c>
    </row>
    <row r="5" spans="2:7" s="112" customFormat="1" ht="15" x14ac:dyDescent="0.25">
      <c r="B5" s="133"/>
      <c r="C5" s="134"/>
      <c r="D5" s="135"/>
      <c r="E5" s="136"/>
      <c r="F5" s="135"/>
      <c r="G5" s="136"/>
    </row>
    <row r="6" spans="2:7" ht="52.8" x14ac:dyDescent="0.3">
      <c r="B6" s="92" t="s">
        <v>517</v>
      </c>
      <c r="C6" s="93" t="s">
        <v>269</v>
      </c>
      <c r="D6" s="94">
        <v>6</v>
      </c>
      <c r="E6" s="242"/>
      <c r="F6" s="95">
        <v>72</v>
      </c>
      <c r="G6" s="145">
        <f t="shared" ref="G6:G24" si="0">IF(F6="","",F6*E6)</f>
        <v>0</v>
      </c>
    </row>
    <row r="7" spans="2:7" ht="15" x14ac:dyDescent="0.25">
      <c r="B7" s="85"/>
      <c r="C7" s="90"/>
      <c r="D7" s="91"/>
      <c r="E7" s="140"/>
      <c r="F7" s="91"/>
      <c r="G7" s="145" t="str">
        <f t="shared" si="0"/>
        <v/>
      </c>
    </row>
    <row r="8" spans="2:7" x14ac:dyDescent="0.3">
      <c r="B8" s="92" t="s">
        <v>7</v>
      </c>
      <c r="C8" s="93" t="s">
        <v>267</v>
      </c>
      <c r="D8" s="94">
        <v>3</v>
      </c>
      <c r="E8" s="242"/>
      <c r="F8" s="95">
        <f>52*D8</f>
        <v>156</v>
      </c>
      <c r="G8" s="145">
        <f t="shared" si="0"/>
        <v>0</v>
      </c>
    </row>
    <row r="9" spans="2:7" ht="15" x14ac:dyDescent="0.25">
      <c r="B9" s="86"/>
      <c r="C9" s="87"/>
      <c r="D9" s="88"/>
      <c r="E9" s="141"/>
      <c r="F9" s="89"/>
      <c r="G9" s="145" t="str">
        <f t="shared" si="0"/>
        <v/>
      </c>
    </row>
    <row r="10" spans="2:7" ht="26.4" x14ac:dyDescent="0.3">
      <c r="B10" s="92" t="s">
        <v>8</v>
      </c>
      <c r="C10" s="93" t="s">
        <v>10</v>
      </c>
      <c r="D10" s="94">
        <v>2</v>
      </c>
      <c r="E10" s="242"/>
      <c r="F10" s="95">
        <f>2*D10</f>
        <v>4</v>
      </c>
      <c r="G10" s="145">
        <f t="shared" si="0"/>
        <v>0</v>
      </c>
    </row>
    <row r="11" spans="2:7" ht="15" x14ac:dyDescent="0.25">
      <c r="B11" s="85"/>
      <c r="C11" s="90"/>
      <c r="D11" s="91"/>
      <c r="E11" s="140"/>
      <c r="F11" s="91"/>
      <c r="G11" s="145" t="str">
        <f t="shared" si="0"/>
        <v/>
      </c>
    </row>
    <row r="12" spans="2:7" ht="39.6" x14ac:dyDescent="0.3">
      <c r="B12" s="92" t="s">
        <v>12</v>
      </c>
      <c r="C12" s="93" t="s">
        <v>13</v>
      </c>
      <c r="D12" s="94">
        <v>6</v>
      </c>
      <c r="E12" s="245"/>
      <c r="F12" s="95">
        <f>5*D12</f>
        <v>30</v>
      </c>
      <c r="G12" s="145">
        <f t="shared" si="0"/>
        <v>0</v>
      </c>
    </row>
    <row r="13" spans="2:7" ht="15" x14ac:dyDescent="0.25">
      <c r="B13" s="85"/>
      <c r="C13" s="90"/>
      <c r="D13" s="91"/>
      <c r="E13" s="140"/>
      <c r="F13" s="91"/>
      <c r="G13" s="145" t="str">
        <f t="shared" si="0"/>
        <v/>
      </c>
    </row>
    <row r="14" spans="2:7" ht="39.6" x14ac:dyDescent="0.3">
      <c r="B14" s="92" t="s">
        <v>14</v>
      </c>
      <c r="C14" s="93" t="s">
        <v>10</v>
      </c>
      <c r="D14" s="94">
        <v>2</v>
      </c>
      <c r="E14" s="242"/>
      <c r="F14" s="95">
        <f>2*D14</f>
        <v>4</v>
      </c>
      <c r="G14" s="145">
        <f t="shared" si="0"/>
        <v>0</v>
      </c>
    </row>
    <row r="15" spans="2:7" ht="15" x14ac:dyDescent="0.25">
      <c r="B15" s="85"/>
      <c r="C15" s="90"/>
      <c r="D15" s="91"/>
      <c r="E15" s="140"/>
      <c r="F15" s="91"/>
      <c r="G15" s="145" t="str">
        <f t="shared" si="0"/>
        <v/>
      </c>
    </row>
    <row r="16" spans="2:7" ht="39.6" x14ac:dyDescent="0.3">
      <c r="B16" s="92" t="s">
        <v>261</v>
      </c>
      <c r="C16" s="93" t="s">
        <v>265</v>
      </c>
      <c r="D16" s="94">
        <v>3</v>
      </c>
      <c r="E16" s="242"/>
      <c r="F16" s="95">
        <f>4*D16</f>
        <v>12</v>
      </c>
      <c r="G16" s="145">
        <f t="shared" si="0"/>
        <v>0</v>
      </c>
    </row>
    <row r="17" spans="2:7" ht="15" x14ac:dyDescent="0.25">
      <c r="B17" s="85"/>
      <c r="C17" s="90"/>
      <c r="D17" s="91"/>
      <c r="E17" s="140"/>
      <c r="F17" s="91"/>
      <c r="G17" s="145" t="str">
        <f t="shared" si="0"/>
        <v/>
      </c>
    </row>
    <row r="18" spans="2:7" ht="26.4" x14ac:dyDescent="0.3">
      <c r="B18" s="92" t="s">
        <v>289</v>
      </c>
      <c r="C18" s="93" t="s">
        <v>290</v>
      </c>
      <c r="D18" s="94">
        <v>1</v>
      </c>
      <c r="E18" s="242"/>
      <c r="F18" s="95">
        <v>1</v>
      </c>
      <c r="G18" s="145">
        <f t="shared" si="0"/>
        <v>0</v>
      </c>
    </row>
    <row r="19" spans="2:7" ht="15" x14ac:dyDescent="0.25">
      <c r="B19" s="85"/>
      <c r="C19" s="90"/>
      <c r="D19" s="91"/>
      <c r="E19" s="140"/>
      <c r="F19" s="91"/>
      <c r="G19" s="145" t="str">
        <f t="shared" si="0"/>
        <v/>
      </c>
    </row>
    <row r="20" spans="2:7" ht="26.4" x14ac:dyDescent="0.3">
      <c r="B20" s="190" t="s">
        <v>291</v>
      </c>
      <c r="C20" s="191" t="s">
        <v>269</v>
      </c>
      <c r="D20" s="192">
        <v>1</v>
      </c>
      <c r="E20" s="247"/>
      <c r="F20" s="95">
        <f>12*D20</f>
        <v>12</v>
      </c>
      <c r="G20" s="145">
        <f t="shared" si="0"/>
        <v>0</v>
      </c>
    </row>
    <row r="21" spans="2:7" ht="15" x14ac:dyDescent="0.25">
      <c r="B21" s="85"/>
      <c r="C21" s="90"/>
      <c r="D21" s="91"/>
      <c r="E21" s="140"/>
      <c r="F21" s="91"/>
      <c r="G21" s="145" t="str">
        <f t="shared" si="0"/>
        <v/>
      </c>
    </row>
    <row r="22" spans="2:7" ht="39.6" x14ac:dyDescent="0.3">
      <c r="B22" s="92" t="s">
        <v>270</v>
      </c>
      <c r="C22" s="93" t="s">
        <v>269</v>
      </c>
      <c r="D22" s="94">
        <v>1</v>
      </c>
      <c r="E22" s="242"/>
      <c r="F22" s="95">
        <v>12</v>
      </c>
      <c r="G22" s="145">
        <f t="shared" si="0"/>
        <v>0</v>
      </c>
    </row>
    <row r="23" spans="2:7" x14ac:dyDescent="0.3">
      <c r="B23" s="8"/>
      <c r="C23" s="9"/>
      <c r="D23" s="11"/>
      <c r="E23" s="142"/>
      <c r="F23" s="11"/>
      <c r="G23" s="145" t="str">
        <f t="shared" si="0"/>
        <v/>
      </c>
    </row>
    <row r="24" spans="2:7" ht="26.4" x14ac:dyDescent="0.3">
      <c r="B24" s="92" t="s">
        <v>271</v>
      </c>
      <c r="C24" s="93" t="s">
        <v>268</v>
      </c>
      <c r="D24" s="94">
        <v>2</v>
      </c>
      <c r="E24" s="242"/>
      <c r="F24" s="95">
        <f>D24*1</f>
        <v>2</v>
      </c>
      <c r="G24" s="145">
        <f t="shared" si="0"/>
        <v>0</v>
      </c>
    </row>
    <row r="25" spans="2:7" x14ac:dyDescent="0.3">
      <c r="B25" s="8"/>
      <c r="C25" s="9"/>
      <c r="D25" s="11"/>
      <c r="E25" s="142"/>
      <c r="F25" s="11"/>
      <c r="G25" s="128"/>
    </row>
    <row r="26" spans="2:7" x14ac:dyDescent="0.3">
      <c r="B26" s="129" t="s">
        <v>352</v>
      </c>
      <c r="C26" s="130"/>
      <c r="D26" s="131"/>
      <c r="E26" s="143"/>
      <c r="F26" s="131"/>
      <c r="G26" s="132">
        <f>SUM(G6:G24)</f>
        <v>0</v>
      </c>
    </row>
  </sheetData>
  <sheetProtection password="C92B" sheet="1" objects="1" scenarios="1"/>
  <pageMargins left="0.7" right="0.7" top="0.75" bottom="0.75" header="0.3" footer="0.3"/>
  <pageSetup scale="6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3"/>
  <sheetViews>
    <sheetView view="pageBreakPreview" topLeftCell="A4" zoomScale="85" zoomScaleNormal="100" zoomScaleSheetLayoutView="85" workbookViewId="0">
      <selection activeCell="E20" activeCellId="8" sqref="G22 E6 E8 E10 E12 E14 E16 E18 E20"/>
    </sheetView>
  </sheetViews>
  <sheetFormatPr defaultRowHeight="14.4" x14ac:dyDescent="0.3"/>
  <cols>
    <col min="2" max="2" width="37" customWidth="1"/>
    <col min="3" max="3" width="23.109375" customWidth="1"/>
    <col min="5" max="5" width="21.5546875" style="144" customWidth="1"/>
    <col min="6" max="6" width="17.5546875" customWidth="1"/>
    <col min="7" max="7" width="27.88671875" style="144" customWidth="1"/>
  </cols>
  <sheetData>
    <row r="2" spans="2:7" ht="15.75" x14ac:dyDescent="0.25">
      <c r="B2" s="117" t="s">
        <v>354</v>
      </c>
      <c r="C2" s="96"/>
      <c r="D2" s="97"/>
      <c r="E2" s="137"/>
      <c r="F2" s="97"/>
      <c r="G2" s="124"/>
    </row>
    <row r="3" spans="2:7" ht="15" x14ac:dyDescent="0.25">
      <c r="B3" s="98"/>
      <c r="C3" s="99"/>
      <c r="D3" s="100"/>
      <c r="E3" s="138"/>
      <c r="F3" s="100"/>
      <c r="G3" s="125"/>
    </row>
    <row r="4" spans="2:7" ht="52.8" x14ac:dyDescent="0.3">
      <c r="B4" s="101" t="s">
        <v>2</v>
      </c>
      <c r="C4" s="102" t="s">
        <v>3</v>
      </c>
      <c r="D4" s="103" t="s">
        <v>4</v>
      </c>
      <c r="E4" s="126" t="s">
        <v>5</v>
      </c>
      <c r="F4" s="103" t="s">
        <v>6</v>
      </c>
      <c r="G4" s="126" t="s">
        <v>287</v>
      </c>
    </row>
    <row r="5" spans="2:7" s="112" customFormat="1" ht="15" x14ac:dyDescent="0.25">
      <c r="B5" s="133"/>
      <c r="C5" s="134"/>
      <c r="D5" s="135"/>
      <c r="E5" s="136"/>
      <c r="F5" s="135"/>
      <c r="G5" s="136"/>
    </row>
    <row r="6" spans="2:7" ht="52.8" x14ac:dyDescent="0.3">
      <c r="B6" s="92" t="s">
        <v>517</v>
      </c>
      <c r="C6" s="93" t="s">
        <v>269</v>
      </c>
      <c r="D6" s="94">
        <v>10</v>
      </c>
      <c r="E6" s="242"/>
      <c r="F6" s="95">
        <v>120</v>
      </c>
      <c r="G6" s="145">
        <f t="shared" ref="G6:G20" si="0">IF(F6="","",F6*E6)</f>
        <v>0</v>
      </c>
    </row>
    <row r="7" spans="2:7" ht="15" x14ac:dyDescent="0.25">
      <c r="B7" s="85"/>
      <c r="C7" s="90"/>
      <c r="D7" s="91"/>
      <c r="E7" s="140"/>
      <c r="F7" s="91"/>
      <c r="G7" s="145" t="str">
        <f t="shared" si="0"/>
        <v/>
      </c>
    </row>
    <row r="8" spans="2:7" x14ac:dyDescent="0.3">
      <c r="B8" s="92" t="s">
        <v>7</v>
      </c>
      <c r="C8" s="93" t="s">
        <v>267</v>
      </c>
      <c r="D8" s="94">
        <v>2</v>
      </c>
      <c r="E8" s="242"/>
      <c r="F8" s="95">
        <f>52*D8</f>
        <v>104</v>
      </c>
      <c r="G8" s="145">
        <f t="shared" si="0"/>
        <v>0</v>
      </c>
    </row>
    <row r="9" spans="2:7" ht="15" x14ac:dyDescent="0.25">
      <c r="B9" s="86"/>
      <c r="C9" s="87"/>
      <c r="D9" s="88"/>
      <c r="E9" s="141"/>
      <c r="F9" s="89"/>
      <c r="G9" s="145" t="str">
        <f t="shared" si="0"/>
        <v/>
      </c>
    </row>
    <row r="10" spans="2:7" ht="39.6" x14ac:dyDescent="0.3">
      <c r="B10" s="92" t="s">
        <v>12</v>
      </c>
      <c r="C10" s="93" t="s">
        <v>13</v>
      </c>
      <c r="D10" s="94">
        <v>10</v>
      </c>
      <c r="E10" s="245"/>
      <c r="F10" s="95">
        <f>5*D10</f>
        <v>50</v>
      </c>
      <c r="G10" s="145">
        <f t="shared" si="0"/>
        <v>0</v>
      </c>
    </row>
    <row r="11" spans="2:7" ht="15" x14ac:dyDescent="0.25">
      <c r="B11" s="85"/>
      <c r="C11" s="90"/>
      <c r="D11" s="91"/>
      <c r="E11" s="140"/>
      <c r="F11" s="91"/>
      <c r="G11" s="145" t="str">
        <f t="shared" si="0"/>
        <v/>
      </c>
    </row>
    <row r="12" spans="2:7" ht="39.6" x14ac:dyDescent="0.3">
      <c r="B12" s="92" t="s">
        <v>14</v>
      </c>
      <c r="C12" s="93" t="s">
        <v>10</v>
      </c>
      <c r="D12" s="94">
        <v>3</v>
      </c>
      <c r="E12" s="242"/>
      <c r="F12" s="95">
        <f>2*D12</f>
        <v>6</v>
      </c>
      <c r="G12" s="145">
        <f t="shared" si="0"/>
        <v>0</v>
      </c>
    </row>
    <row r="13" spans="2:7" ht="15" x14ac:dyDescent="0.25">
      <c r="B13" s="85"/>
      <c r="C13" s="90"/>
      <c r="D13" s="91"/>
      <c r="E13" s="140"/>
      <c r="F13" s="91"/>
      <c r="G13" s="145" t="str">
        <f t="shared" si="0"/>
        <v/>
      </c>
    </row>
    <row r="14" spans="2:7" ht="39.6" x14ac:dyDescent="0.3">
      <c r="B14" s="92" t="s">
        <v>261</v>
      </c>
      <c r="C14" s="93" t="s">
        <v>265</v>
      </c>
      <c r="D14" s="94">
        <v>5</v>
      </c>
      <c r="E14" s="242"/>
      <c r="F14" s="95">
        <f>4*D14</f>
        <v>20</v>
      </c>
      <c r="G14" s="145">
        <f t="shared" si="0"/>
        <v>0</v>
      </c>
    </row>
    <row r="15" spans="2:7" ht="15" x14ac:dyDescent="0.25">
      <c r="B15" s="85"/>
      <c r="C15" s="90"/>
      <c r="D15" s="91"/>
      <c r="E15" s="140"/>
      <c r="F15" s="91"/>
      <c r="G15" s="145" t="str">
        <f t="shared" si="0"/>
        <v/>
      </c>
    </row>
    <row r="16" spans="2:7" ht="26.4" x14ac:dyDescent="0.3">
      <c r="B16" s="92" t="s">
        <v>289</v>
      </c>
      <c r="C16" s="93" t="s">
        <v>290</v>
      </c>
      <c r="D16" s="94">
        <v>1</v>
      </c>
      <c r="E16" s="242"/>
      <c r="F16" s="95">
        <v>1</v>
      </c>
      <c r="G16" s="145">
        <f t="shared" si="0"/>
        <v>0</v>
      </c>
    </row>
    <row r="17" spans="2:7" ht="15" x14ac:dyDescent="0.25">
      <c r="B17" s="85"/>
      <c r="C17" s="90"/>
      <c r="D17" s="91"/>
      <c r="E17" s="140"/>
      <c r="F17" s="91"/>
      <c r="G17" s="145" t="str">
        <f t="shared" si="0"/>
        <v/>
      </c>
    </row>
    <row r="18" spans="2:7" ht="26.4" x14ac:dyDescent="0.3">
      <c r="B18" s="190" t="s">
        <v>291</v>
      </c>
      <c r="C18" s="191" t="s">
        <v>269</v>
      </c>
      <c r="D18" s="192">
        <v>1</v>
      </c>
      <c r="E18" s="247"/>
      <c r="F18" s="95">
        <f>12*D18</f>
        <v>12</v>
      </c>
      <c r="G18" s="145">
        <f t="shared" si="0"/>
        <v>0</v>
      </c>
    </row>
    <row r="19" spans="2:7" ht="15" x14ac:dyDescent="0.25">
      <c r="B19" s="85"/>
      <c r="C19" s="90"/>
      <c r="D19" s="91"/>
      <c r="E19" s="140"/>
      <c r="F19" s="91"/>
      <c r="G19" s="145" t="str">
        <f t="shared" si="0"/>
        <v/>
      </c>
    </row>
    <row r="20" spans="2:7" ht="39.6" x14ac:dyDescent="0.3">
      <c r="B20" s="92" t="s">
        <v>270</v>
      </c>
      <c r="C20" s="93" t="s">
        <v>269</v>
      </c>
      <c r="D20" s="94">
        <v>1</v>
      </c>
      <c r="E20" s="242"/>
      <c r="F20" s="95">
        <v>12</v>
      </c>
      <c r="G20" s="145">
        <f t="shared" si="0"/>
        <v>0</v>
      </c>
    </row>
    <row r="21" spans="2:7" ht="15" x14ac:dyDescent="0.25">
      <c r="B21" s="8"/>
      <c r="C21" s="9"/>
      <c r="D21" s="11"/>
      <c r="E21" s="142"/>
      <c r="F21" s="11"/>
      <c r="G21" s="128"/>
    </row>
    <row r="22" spans="2:7" x14ac:dyDescent="0.3">
      <c r="B22" s="129" t="s">
        <v>353</v>
      </c>
      <c r="C22" s="130"/>
      <c r="D22" s="131"/>
      <c r="E22" s="143"/>
      <c r="F22" s="131"/>
      <c r="G22" s="246">
        <f>SUM(G6:G21)</f>
        <v>0</v>
      </c>
    </row>
    <row r="23" spans="2:7" x14ac:dyDescent="0.3">
      <c r="B23" s="146"/>
      <c r="C23" s="146"/>
      <c r="D23" s="146"/>
      <c r="E23" s="147"/>
      <c r="F23" s="146"/>
      <c r="G23" s="147"/>
    </row>
  </sheetData>
  <sheetProtection password="C92B" sheet="1" objects="1" scenarios="1"/>
  <pageMargins left="0.7" right="0.7" top="0.75" bottom="0.75" header="0.3" footer="0.3"/>
  <pageSetup scale="6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0"/>
  <sheetViews>
    <sheetView view="pageBreakPreview" zoomScale="85" zoomScaleNormal="100" zoomScaleSheetLayoutView="85" workbookViewId="0">
      <selection activeCell="E6" sqref="E6"/>
    </sheetView>
  </sheetViews>
  <sheetFormatPr defaultRowHeight="14.4" x14ac:dyDescent="0.3"/>
  <cols>
    <col min="2" max="2" width="37" customWidth="1"/>
    <col min="3" max="3" width="23.109375" customWidth="1"/>
    <col min="5" max="5" width="21.5546875" style="144" customWidth="1"/>
    <col min="6" max="6" width="17.5546875" customWidth="1"/>
    <col min="7" max="7" width="27.88671875" style="144" customWidth="1"/>
  </cols>
  <sheetData>
    <row r="2" spans="2:7" ht="15.75" x14ac:dyDescent="0.25">
      <c r="B2" s="117" t="s">
        <v>355</v>
      </c>
      <c r="C2" s="96"/>
      <c r="D2" s="97"/>
      <c r="E2" s="137"/>
      <c r="F2" s="97"/>
      <c r="G2" s="124"/>
    </row>
    <row r="3" spans="2:7" ht="15" x14ac:dyDescent="0.25">
      <c r="B3" s="98"/>
      <c r="C3" s="99"/>
      <c r="D3" s="100"/>
      <c r="E3" s="138"/>
      <c r="F3" s="100"/>
      <c r="G3" s="125"/>
    </row>
    <row r="4" spans="2:7" ht="52.8" x14ac:dyDescent="0.3">
      <c r="B4" s="101" t="s">
        <v>2</v>
      </c>
      <c r="C4" s="102" t="s">
        <v>3</v>
      </c>
      <c r="D4" s="103" t="s">
        <v>4</v>
      </c>
      <c r="E4" s="126" t="s">
        <v>5</v>
      </c>
      <c r="F4" s="103" t="s">
        <v>6</v>
      </c>
      <c r="G4" s="126" t="s">
        <v>287</v>
      </c>
    </row>
    <row r="5" spans="2:7" s="112" customFormat="1" ht="15" x14ac:dyDescent="0.25">
      <c r="B5" s="133"/>
      <c r="C5" s="134"/>
      <c r="D5" s="135"/>
      <c r="E5" s="136"/>
      <c r="F5" s="135"/>
      <c r="G5" s="136"/>
    </row>
    <row r="6" spans="2:7" ht="52.8" x14ac:dyDescent="0.3">
      <c r="B6" s="92" t="s">
        <v>517</v>
      </c>
      <c r="C6" s="93" t="s">
        <v>269</v>
      </c>
      <c r="D6" s="94">
        <v>2</v>
      </c>
      <c r="E6" s="245"/>
      <c r="F6" s="95">
        <v>24</v>
      </c>
      <c r="G6" s="145">
        <f t="shared" ref="G6:G18" si="0">IF(F6="","",F6*E6)</f>
        <v>0</v>
      </c>
    </row>
    <row r="7" spans="2:7" ht="15" x14ac:dyDescent="0.25">
      <c r="B7" s="85"/>
      <c r="C7" s="90"/>
      <c r="D7" s="91"/>
      <c r="E7" s="140"/>
      <c r="F7" s="91"/>
      <c r="G7" s="145" t="str">
        <f t="shared" si="0"/>
        <v/>
      </c>
    </row>
    <row r="8" spans="2:7" ht="39.6" x14ac:dyDescent="0.3">
      <c r="B8" s="92" t="s">
        <v>12</v>
      </c>
      <c r="C8" s="93" t="s">
        <v>13</v>
      </c>
      <c r="D8" s="94">
        <v>2</v>
      </c>
      <c r="E8" s="245"/>
      <c r="F8" s="95">
        <v>5</v>
      </c>
      <c r="G8" s="145">
        <f t="shared" si="0"/>
        <v>0</v>
      </c>
    </row>
    <row r="9" spans="2:7" ht="15" x14ac:dyDescent="0.25">
      <c r="B9" s="85"/>
      <c r="C9" s="90"/>
      <c r="D9" s="91"/>
      <c r="E9" s="140"/>
      <c r="F9" s="91"/>
      <c r="G9" s="145" t="str">
        <f t="shared" si="0"/>
        <v/>
      </c>
    </row>
    <row r="10" spans="2:7" ht="39.6" x14ac:dyDescent="0.3">
      <c r="B10" s="92" t="s">
        <v>14</v>
      </c>
      <c r="C10" s="93" t="s">
        <v>10</v>
      </c>
      <c r="D10" s="94">
        <v>1</v>
      </c>
      <c r="E10" s="242"/>
      <c r="F10" s="95">
        <f>2*D10</f>
        <v>2</v>
      </c>
      <c r="G10" s="145">
        <f t="shared" si="0"/>
        <v>0</v>
      </c>
    </row>
    <row r="11" spans="2:7" ht="15" x14ac:dyDescent="0.25">
      <c r="B11" s="85"/>
      <c r="C11" s="90"/>
      <c r="D11" s="91"/>
      <c r="E11" s="140"/>
      <c r="F11" s="91"/>
      <c r="G11" s="145" t="str">
        <f t="shared" si="0"/>
        <v/>
      </c>
    </row>
    <row r="12" spans="2:7" ht="39.6" x14ac:dyDescent="0.3">
      <c r="B12" s="92" t="s">
        <v>261</v>
      </c>
      <c r="C12" s="93" t="s">
        <v>265</v>
      </c>
      <c r="D12" s="94">
        <v>1</v>
      </c>
      <c r="E12" s="242"/>
      <c r="F12" s="95">
        <f>4*D12</f>
        <v>4</v>
      </c>
      <c r="G12" s="145">
        <f t="shared" si="0"/>
        <v>0</v>
      </c>
    </row>
    <row r="13" spans="2:7" ht="15" x14ac:dyDescent="0.25">
      <c r="B13" s="85"/>
      <c r="C13" s="90"/>
      <c r="D13" s="91"/>
      <c r="E13" s="140"/>
      <c r="F13" s="91"/>
      <c r="G13" s="145" t="str">
        <f t="shared" si="0"/>
        <v/>
      </c>
    </row>
    <row r="14" spans="2:7" ht="26.4" x14ac:dyDescent="0.3">
      <c r="B14" s="92" t="s">
        <v>289</v>
      </c>
      <c r="C14" s="93" t="s">
        <v>290</v>
      </c>
      <c r="D14" s="94">
        <v>1</v>
      </c>
      <c r="E14" s="242"/>
      <c r="F14" s="95">
        <v>1</v>
      </c>
      <c r="G14" s="145">
        <f t="shared" si="0"/>
        <v>0</v>
      </c>
    </row>
    <row r="15" spans="2:7" ht="15" x14ac:dyDescent="0.25">
      <c r="B15" s="85"/>
      <c r="C15" s="90"/>
      <c r="D15" s="91"/>
      <c r="E15" s="140"/>
      <c r="F15" s="91"/>
      <c r="G15" s="145" t="str">
        <f t="shared" si="0"/>
        <v/>
      </c>
    </row>
    <row r="16" spans="2:7" s="195" customFormat="1" ht="26.4" x14ac:dyDescent="0.3">
      <c r="B16" s="190" t="s">
        <v>291</v>
      </c>
      <c r="C16" s="191" t="s">
        <v>269</v>
      </c>
      <c r="D16" s="192">
        <v>1</v>
      </c>
      <c r="E16" s="247"/>
      <c r="F16" s="193">
        <f>12*D16</f>
        <v>12</v>
      </c>
      <c r="G16" s="194">
        <f t="shared" si="0"/>
        <v>0</v>
      </c>
    </row>
    <row r="17" spans="2:10" s="195" customFormat="1" ht="15" x14ac:dyDescent="0.25">
      <c r="B17" s="196"/>
      <c r="C17" s="197"/>
      <c r="D17" s="198"/>
      <c r="E17" s="199"/>
      <c r="F17" s="198"/>
      <c r="G17" s="194" t="str">
        <f t="shared" si="0"/>
        <v/>
      </c>
      <c r="J17" s="249"/>
    </row>
    <row r="18" spans="2:10" ht="39.6" x14ac:dyDescent="0.3">
      <c r="B18" s="92" t="s">
        <v>270</v>
      </c>
      <c r="C18" s="93" t="s">
        <v>269</v>
      </c>
      <c r="D18" s="94">
        <v>1</v>
      </c>
      <c r="E18" s="242"/>
      <c r="F18" s="95">
        <v>12</v>
      </c>
      <c r="G18" s="145">
        <f t="shared" si="0"/>
        <v>0</v>
      </c>
    </row>
    <row r="19" spans="2:10" ht="15" x14ac:dyDescent="0.25">
      <c r="B19" s="8"/>
      <c r="C19" s="9"/>
      <c r="D19" s="11"/>
      <c r="E19" s="142"/>
      <c r="F19" s="11"/>
      <c r="G19" s="128"/>
    </row>
    <row r="20" spans="2:10" ht="15" x14ac:dyDescent="0.25">
      <c r="B20" s="129" t="s">
        <v>356</v>
      </c>
      <c r="C20" s="130"/>
      <c r="D20" s="131"/>
      <c r="E20" s="143"/>
      <c r="F20" s="131"/>
      <c r="G20" s="132">
        <f>SUM(G6:G18)</f>
        <v>0</v>
      </c>
    </row>
  </sheetData>
  <sheetProtection password="C92B" sheet="1" objects="1" scenarios="1"/>
  <pageMargins left="0.7" right="0.7" top="0.75" bottom="0.75" header="0.3" footer="0.3"/>
  <pageSetup scale="6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view="pageBreakPreview" zoomScale="115" zoomScaleNormal="100" zoomScaleSheetLayoutView="115" workbookViewId="0">
      <selection activeCell="H4" sqref="H4"/>
    </sheetView>
  </sheetViews>
  <sheetFormatPr defaultColWidth="9.109375" defaultRowHeight="13.2" x14ac:dyDescent="0.25"/>
  <cols>
    <col min="1" max="2" width="9.109375" style="8"/>
    <col min="3" max="3" width="35.5546875" style="8" customWidth="1"/>
    <col min="4" max="5" width="9.109375" style="8"/>
    <col min="6" max="6" width="16.109375" style="8" customWidth="1"/>
    <col min="7" max="7" width="20.88671875" style="8" customWidth="1"/>
    <col min="8" max="8" width="14" style="8" customWidth="1"/>
    <col min="9" max="9" width="12.88671875" style="8" customWidth="1"/>
    <col min="10" max="16384" width="9.109375" style="8"/>
  </cols>
  <sheetData>
    <row r="1" spans="1:9" x14ac:dyDescent="0.25">
      <c r="A1" s="108"/>
      <c r="B1" s="111" t="s">
        <v>357</v>
      </c>
      <c r="C1" s="109"/>
      <c r="D1" s="109"/>
      <c r="E1" s="109"/>
      <c r="F1" s="109"/>
      <c r="G1" s="109"/>
      <c r="H1" s="109"/>
      <c r="I1" s="110"/>
    </row>
    <row r="2" spans="1:9" ht="12.75" x14ac:dyDescent="0.2">
      <c r="B2" s="111"/>
      <c r="C2" s="109"/>
      <c r="D2" s="109"/>
      <c r="E2" s="109"/>
      <c r="F2" s="109"/>
      <c r="G2" s="109"/>
      <c r="H2" s="109"/>
      <c r="I2" s="110"/>
    </row>
    <row r="3" spans="1:9" ht="39.6" x14ac:dyDescent="0.25">
      <c r="B3" s="21" t="s">
        <v>18</v>
      </c>
      <c r="C3" s="22" t="s">
        <v>19</v>
      </c>
      <c r="D3" s="23"/>
      <c r="E3" s="23"/>
      <c r="F3" s="24" t="s">
        <v>20</v>
      </c>
      <c r="G3" s="25" t="s">
        <v>21</v>
      </c>
      <c r="H3" s="25" t="s">
        <v>22</v>
      </c>
      <c r="I3" s="26" t="s">
        <v>23</v>
      </c>
    </row>
    <row r="4" spans="1:9" ht="39.6" x14ac:dyDescent="0.25">
      <c r="B4" s="27">
        <v>1</v>
      </c>
      <c r="C4" s="1" t="s">
        <v>1</v>
      </c>
      <c r="D4" s="16"/>
      <c r="E4" s="14"/>
      <c r="F4" s="10" t="s">
        <v>0</v>
      </c>
      <c r="G4" s="2">
        <v>12</v>
      </c>
      <c r="H4" s="250"/>
      <c r="I4" s="3">
        <f>H4*G4</f>
        <v>0</v>
      </c>
    </row>
    <row r="5" spans="1:9" ht="13.5" thickBot="1" x14ac:dyDescent="0.25">
      <c r="B5" s="32"/>
      <c r="C5" s="33"/>
      <c r="D5" s="34" t="s">
        <v>24</v>
      </c>
      <c r="E5" s="34"/>
      <c r="F5" s="33"/>
      <c r="G5" s="33"/>
      <c r="H5" s="32"/>
      <c r="I5" s="35">
        <f>SUM(I4:I4)</f>
        <v>0</v>
      </c>
    </row>
    <row r="6" spans="1:9" ht="13.5" thickTop="1" x14ac:dyDescent="0.2"/>
  </sheetData>
  <sheetProtection password="C92B" sheet="1" objects="1" scenarios="1"/>
  <pageMargins left="0.7" right="0.7" top="0.75" bottom="0.75" header="0.3" footer="0.3"/>
  <pageSetup scale="9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2"/>
  <sheetViews>
    <sheetView view="pageBreakPreview" zoomScale="70" zoomScaleSheetLayoutView="70" zoomScalePageLayoutView="55" workbookViewId="0">
      <selection activeCell="G8" sqref="G8"/>
    </sheetView>
  </sheetViews>
  <sheetFormatPr defaultColWidth="9.109375" defaultRowHeight="13.2" x14ac:dyDescent="0.25"/>
  <cols>
    <col min="1" max="1" width="5.88671875" style="151" customWidth="1"/>
    <col min="2" max="2" width="45" style="169" customWidth="1"/>
    <col min="3" max="3" width="9.44140625" style="27" customWidth="1"/>
    <col min="4" max="4" width="9.5546875" style="27" customWidth="1"/>
    <col min="5" max="5" width="11.109375" style="27" customWidth="1"/>
    <col min="6" max="6" width="15.6640625" style="27" customWidth="1"/>
    <col min="7" max="7" width="13.33203125" style="216" bestFit="1" customWidth="1"/>
    <col min="8" max="8" width="13.44140625" style="39" customWidth="1"/>
    <col min="9" max="16384" width="9.109375" style="20"/>
  </cols>
  <sheetData>
    <row r="1" spans="1:12" s="18" customFormat="1" ht="34.5" customHeight="1" x14ac:dyDescent="0.2">
      <c r="A1" s="148" t="s">
        <v>358</v>
      </c>
      <c r="B1" s="161"/>
      <c r="C1" s="17"/>
      <c r="D1" s="17"/>
      <c r="E1" s="17"/>
      <c r="F1" s="17"/>
      <c r="G1" s="240"/>
      <c r="H1" s="201"/>
    </row>
    <row r="2" spans="1:12" ht="12.75" x14ac:dyDescent="0.2">
      <c r="B2" s="27"/>
    </row>
    <row r="3" spans="1:12" ht="12.75" x14ac:dyDescent="0.2">
      <c r="B3" s="27"/>
    </row>
    <row r="4" spans="1:12" ht="12.75" x14ac:dyDescent="0.2">
      <c r="A4" s="149" t="s">
        <v>277</v>
      </c>
      <c r="B4" s="15"/>
      <c r="C4" s="15"/>
      <c r="D4" s="15"/>
      <c r="E4" s="15"/>
      <c r="F4" s="15"/>
      <c r="G4" s="217"/>
      <c r="H4" s="202"/>
    </row>
    <row r="5" spans="1:12" ht="12.75" x14ac:dyDescent="0.2">
      <c r="A5" s="150"/>
      <c r="B5" s="36"/>
      <c r="C5" s="36"/>
      <c r="D5" s="36"/>
      <c r="E5" s="36"/>
      <c r="F5" s="36"/>
      <c r="G5" s="217"/>
      <c r="H5" s="203"/>
    </row>
    <row r="6" spans="1:12" x14ac:dyDescent="0.25">
      <c r="A6" s="150" t="s">
        <v>495</v>
      </c>
      <c r="B6" s="20"/>
      <c r="C6" s="36"/>
      <c r="D6" s="36"/>
      <c r="E6" s="36"/>
      <c r="F6" s="36"/>
      <c r="G6" s="217"/>
      <c r="H6" s="203"/>
    </row>
    <row r="7" spans="1:12" ht="39.6" x14ac:dyDescent="0.25">
      <c r="A7" s="157" t="s">
        <v>18</v>
      </c>
      <c r="B7" s="164" t="s">
        <v>19</v>
      </c>
      <c r="C7" s="22"/>
      <c r="D7" s="25" t="s">
        <v>20</v>
      </c>
      <c r="E7" s="24"/>
      <c r="F7" s="25" t="s">
        <v>25</v>
      </c>
      <c r="G7" s="218" t="s">
        <v>22</v>
      </c>
      <c r="H7" s="204" t="s">
        <v>23</v>
      </c>
      <c r="I7" s="20" t="s">
        <v>26</v>
      </c>
      <c r="L7" s="38"/>
    </row>
    <row r="8" spans="1:12" x14ac:dyDescent="0.25">
      <c r="A8" s="151">
        <v>1</v>
      </c>
      <c r="B8" s="165" t="s">
        <v>27</v>
      </c>
      <c r="C8" s="28"/>
      <c r="D8" s="29" t="s">
        <v>28</v>
      </c>
      <c r="E8" s="4"/>
      <c r="F8" s="84">
        <v>1</v>
      </c>
      <c r="G8" s="251"/>
      <c r="H8" s="39">
        <f>G8*F8</f>
        <v>0</v>
      </c>
      <c r="L8" s="29"/>
    </row>
    <row r="9" spans="1:12" x14ac:dyDescent="0.25">
      <c r="A9" s="152">
        <v>2</v>
      </c>
      <c r="B9" s="166" t="s">
        <v>29</v>
      </c>
      <c r="C9" s="41"/>
      <c r="D9" s="7" t="s">
        <v>28</v>
      </c>
      <c r="E9" s="6"/>
      <c r="F9" s="7">
        <v>1</v>
      </c>
      <c r="G9" s="243"/>
      <c r="H9" s="42">
        <f t="shared" ref="H9:H17" si="0">G9*F9</f>
        <v>0</v>
      </c>
      <c r="L9" s="29"/>
    </row>
    <row r="10" spans="1:12" x14ac:dyDescent="0.25">
      <c r="A10" s="152">
        <v>3</v>
      </c>
      <c r="B10" s="166" t="s">
        <v>30</v>
      </c>
      <c r="C10" s="41"/>
      <c r="D10" s="7" t="s">
        <v>28</v>
      </c>
      <c r="E10" s="6"/>
      <c r="F10" s="7">
        <v>1</v>
      </c>
      <c r="G10" s="243"/>
      <c r="H10" s="42">
        <f t="shared" si="0"/>
        <v>0</v>
      </c>
      <c r="L10" s="29"/>
    </row>
    <row r="11" spans="1:12" x14ac:dyDescent="0.25">
      <c r="A11" s="152">
        <v>4</v>
      </c>
      <c r="B11" s="166" t="s">
        <v>31</v>
      </c>
      <c r="C11" s="41"/>
      <c r="D11" s="7" t="s">
        <v>28</v>
      </c>
      <c r="E11" s="6"/>
      <c r="F11" s="7">
        <v>1</v>
      </c>
      <c r="G11" s="243"/>
      <c r="H11" s="42">
        <f t="shared" si="0"/>
        <v>0</v>
      </c>
      <c r="L11" s="29"/>
    </row>
    <row r="12" spans="1:12" x14ac:dyDescent="0.25">
      <c r="A12" s="152">
        <v>5</v>
      </c>
      <c r="B12" s="166" t="s">
        <v>32</v>
      </c>
      <c r="C12" s="41"/>
      <c r="D12" s="7" t="s">
        <v>28</v>
      </c>
      <c r="E12" s="6"/>
      <c r="F12" s="7">
        <v>1</v>
      </c>
      <c r="G12" s="243"/>
      <c r="H12" s="42">
        <f t="shared" si="0"/>
        <v>0</v>
      </c>
      <c r="L12" s="29"/>
    </row>
    <row r="13" spans="1:12" x14ac:dyDescent="0.25">
      <c r="A13" s="152">
        <v>6</v>
      </c>
      <c r="B13" s="166" t="s">
        <v>33</v>
      </c>
      <c r="C13" s="41"/>
      <c r="D13" s="7" t="s">
        <v>28</v>
      </c>
      <c r="E13" s="6"/>
      <c r="F13" s="7">
        <v>1</v>
      </c>
      <c r="G13" s="243"/>
      <c r="H13" s="42">
        <f t="shared" si="0"/>
        <v>0</v>
      </c>
      <c r="L13" s="29"/>
    </row>
    <row r="14" spans="1:12" x14ac:dyDescent="0.25">
      <c r="A14" s="152">
        <v>7</v>
      </c>
      <c r="B14" s="166" t="s">
        <v>34</v>
      </c>
      <c r="C14" s="41"/>
      <c r="D14" s="7" t="s">
        <v>28</v>
      </c>
      <c r="E14" s="6"/>
      <c r="F14" s="7">
        <v>1</v>
      </c>
      <c r="G14" s="243"/>
      <c r="H14" s="42">
        <f t="shared" si="0"/>
        <v>0</v>
      </c>
      <c r="L14" s="29"/>
    </row>
    <row r="15" spans="1:12" x14ac:dyDescent="0.25">
      <c r="A15" s="152">
        <v>8</v>
      </c>
      <c r="B15" s="166" t="s">
        <v>35</v>
      </c>
      <c r="C15" s="41"/>
      <c r="D15" s="7" t="s">
        <v>28</v>
      </c>
      <c r="E15" s="6"/>
      <c r="F15" s="7">
        <v>1</v>
      </c>
      <c r="G15" s="243"/>
      <c r="H15" s="42">
        <f t="shared" si="0"/>
        <v>0</v>
      </c>
      <c r="L15" s="29"/>
    </row>
    <row r="16" spans="1:12" x14ac:dyDescent="0.25">
      <c r="A16" s="153">
        <v>9</v>
      </c>
      <c r="B16" s="167" t="s">
        <v>36</v>
      </c>
      <c r="C16" s="1"/>
      <c r="D16" s="31" t="s">
        <v>28</v>
      </c>
      <c r="E16" s="16"/>
      <c r="F16" s="31">
        <v>1</v>
      </c>
      <c r="G16" s="252"/>
      <c r="H16" s="42">
        <f t="shared" si="0"/>
        <v>0</v>
      </c>
      <c r="L16" s="29"/>
    </row>
    <row r="17" spans="1:12" x14ac:dyDescent="0.25">
      <c r="A17" s="153">
        <v>10</v>
      </c>
      <c r="B17" s="167" t="s">
        <v>37</v>
      </c>
      <c r="C17" s="1"/>
      <c r="D17" s="31" t="s">
        <v>28</v>
      </c>
      <c r="E17" s="16"/>
      <c r="F17" s="16">
        <v>1</v>
      </c>
      <c r="G17" s="252"/>
      <c r="H17" s="39">
        <f t="shared" si="0"/>
        <v>0</v>
      </c>
      <c r="L17" s="29"/>
    </row>
    <row r="18" spans="1:12" ht="13.8" thickBot="1" x14ac:dyDescent="0.3">
      <c r="A18" s="154"/>
      <c r="B18" s="168"/>
      <c r="C18" s="34" t="s">
        <v>24</v>
      </c>
      <c r="D18" s="43"/>
      <c r="E18" s="43"/>
      <c r="F18" s="43"/>
      <c r="G18" s="219"/>
      <c r="H18" s="47">
        <f>SUM(H8:H17)</f>
        <v>0</v>
      </c>
    </row>
    <row r="19" spans="1:12" ht="13.5" thickTop="1" x14ac:dyDescent="0.2">
      <c r="A19" s="155"/>
    </row>
    <row r="20" spans="1:12" ht="12.75" x14ac:dyDescent="0.2">
      <c r="B20" s="165" t="s">
        <v>26</v>
      </c>
      <c r="C20" s="44"/>
    </row>
    <row r="21" spans="1:12" ht="12.75" x14ac:dyDescent="0.2">
      <c r="B21" s="165"/>
    </row>
    <row r="22" spans="1:12" x14ac:dyDescent="0.25">
      <c r="A22" s="150" t="s">
        <v>278</v>
      </c>
      <c r="J22" s="20" t="s">
        <v>26</v>
      </c>
    </row>
    <row r="23" spans="1:12" ht="39.6" x14ac:dyDescent="0.25">
      <c r="A23" s="157" t="s">
        <v>18</v>
      </c>
      <c r="B23" s="164" t="s">
        <v>19</v>
      </c>
      <c r="C23" s="45"/>
      <c r="D23" s="25" t="s">
        <v>20</v>
      </c>
      <c r="E23" s="46"/>
      <c r="F23" s="25" t="s">
        <v>25</v>
      </c>
      <c r="G23" s="218" t="s">
        <v>22</v>
      </c>
      <c r="H23" s="204" t="s">
        <v>23</v>
      </c>
      <c r="J23" s="20" t="s">
        <v>26</v>
      </c>
    </row>
    <row r="24" spans="1:12" x14ac:dyDescent="0.25">
      <c r="A24" s="151">
        <v>1</v>
      </c>
      <c r="B24" s="165" t="s">
        <v>27</v>
      </c>
      <c r="C24" s="28"/>
      <c r="D24" s="29" t="s">
        <v>28</v>
      </c>
      <c r="E24" s="4"/>
      <c r="F24" s="84">
        <v>1</v>
      </c>
      <c r="G24" s="251"/>
      <c r="H24" s="39">
        <f>G24*F24</f>
        <v>0</v>
      </c>
      <c r="L24" s="29"/>
    </row>
    <row r="25" spans="1:12" x14ac:dyDescent="0.25">
      <c r="A25" s="152">
        <v>2</v>
      </c>
      <c r="B25" s="166" t="s">
        <v>29</v>
      </c>
      <c r="C25" s="41"/>
      <c r="D25" s="7" t="s">
        <v>28</v>
      </c>
      <c r="E25" s="6"/>
      <c r="F25" s="7">
        <v>1</v>
      </c>
      <c r="G25" s="243"/>
      <c r="H25" s="42">
        <f t="shared" ref="H25:H33" si="1">G25*F25</f>
        <v>0</v>
      </c>
      <c r="L25" s="29"/>
    </row>
    <row r="26" spans="1:12" ht="12.75" x14ac:dyDescent="0.2">
      <c r="A26" s="152">
        <v>3</v>
      </c>
      <c r="B26" s="166" t="s">
        <v>30</v>
      </c>
      <c r="C26" s="41"/>
      <c r="D26" s="7" t="s">
        <v>28</v>
      </c>
      <c r="E26" s="6"/>
      <c r="F26" s="7">
        <v>1</v>
      </c>
      <c r="G26" s="243"/>
      <c r="H26" s="42">
        <f t="shared" si="1"/>
        <v>0</v>
      </c>
      <c r="L26" s="29"/>
    </row>
    <row r="27" spans="1:12" ht="12.75" x14ac:dyDescent="0.2">
      <c r="A27" s="152">
        <v>4</v>
      </c>
      <c r="B27" s="166" t="s">
        <v>31</v>
      </c>
      <c r="C27" s="41"/>
      <c r="D27" s="7" t="s">
        <v>28</v>
      </c>
      <c r="E27" s="6"/>
      <c r="F27" s="7">
        <v>1</v>
      </c>
      <c r="G27" s="243"/>
      <c r="H27" s="42">
        <f t="shared" si="1"/>
        <v>0</v>
      </c>
      <c r="L27" s="29"/>
    </row>
    <row r="28" spans="1:12" ht="12.75" x14ac:dyDescent="0.2">
      <c r="A28" s="152">
        <v>5</v>
      </c>
      <c r="B28" s="166" t="s">
        <v>32</v>
      </c>
      <c r="C28" s="41"/>
      <c r="D28" s="7" t="s">
        <v>28</v>
      </c>
      <c r="E28" s="6"/>
      <c r="F28" s="7">
        <v>1</v>
      </c>
      <c r="G28" s="243"/>
      <c r="H28" s="42">
        <f t="shared" si="1"/>
        <v>0</v>
      </c>
      <c r="L28" s="29"/>
    </row>
    <row r="29" spans="1:12" x14ac:dyDescent="0.25">
      <c r="A29" s="152">
        <v>6</v>
      </c>
      <c r="B29" s="166" t="s">
        <v>33</v>
      </c>
      <c r="C29" s="41"/>
      <c r="D29" s="7" t="s">
        <v>28</v>
      </c>
      <c r="E29" s="6"/>
      <c r="F29" s="7">
        <v>1</v>
      </c>
      <c r="G29" s="243"/>
      <c r="H29" s="42">
        <f t="shared" si="1"/>
        <v>0</v>
      </c>
      <c r="L29" s="29"/>
    </row>
    <row r="30" spans="1:12" x14ac:dyDescent="0.25">
      <c r="A30" s="152">
        <v>7</v>
      </c>
      <c r="B30" s="166" t="s">
        <v>34</v>
      </c>
      <c r="C30" s="41"/>
      <c r="D30" s="7" t="s">
        <v>28</v>
      </c>
      <c r="E30" s="6"/>
      <c r="F30" s="7">
        <v>1</v>
      </c>
      <c r="G30" s="243"/>
      <c r="H30" s="42">
        <f t="shared" si="1"/>
        <v>0</v>
      </c>
      <c r="L30" s="29"/>
    </row>
    <row r="31" spans="1:12" ht="12.75" x14ac:dyDescent="0.2">
      <c r="A31" s="152">
        <v>8</v>
      </c>
      <c r="B31" s="166" t="s">
        <v>35</v>
      </c>
      <c r="C31" s="41"/>
      <c r="D31" s="7" t="s">
        <v>28</v>
      </c>
      <c r="E31" s="6"/>
      <c r="F31" s="7">
        <v>1</v>
      </c>
      <c r="G31" s="243"/>
      <c r="H31" s="42">
        <f t="shared" si="1"/>
        <v>0</v>
      </c>
      <c r="L31" s="29"/>
    </row>
    <row r="32" spans="1:12" ht="12.75" x14ac:dyDescent="0.2">
      <c r="A32" s="153">
        <v>9</v>
      </c>
      <c r="B32" s="167" t="s">
        <v>36</v>
      </c>
      <c r="C32" s="1"/>
      <c r="D32" s="31" t="s">
        <v>28</v>
      </c>
      <c r="E32" s="16"/>
      <c r="F32" s="31">
        <v>1</v>
      </c>
      <c r="G32" s="252"/>
      <c r="H32" s="42">
        <f t="shared" si="1"/>
        <v>0</v>
      </c>
      <c r="L32" s="29"/>
    </row>
    <row r="33" spans="1:12" ht="12.75" x14ac:dyDescent="0.2">
      <c r="A33" s="153">
        <v>10</v>
      </c>
      <c r="B33" s="167" t="s">
        <v>37</v>
      </c>
      <c r="C33" s="1"/>
      <c r="D33" s="31" t="s">
        <v>28</v>
      </c>
      <c r="E33" s="16"/>
      <c r="F33" s="16">
        <v>1</v>
      </c>
      <c r="G33" s="252"/>
      <c r="H33" s="39">
        <f t="shared" si="1"/>
        <v>0</v>
      </c>
      <c r="L33" s="29"/>
    </row>
    <row r="34" spans="1:12" ht="13.5" thickBot="1" x14ac:dyDescent="0.25">
      <c r="A34" s="156"/>
      <c r="B34" s="170"/>
      <c r="C34" s="34" t="s">
        <v>24</v>
      </c>
      <c r="D34" s="32"/>
      <c r="E34" s="32"/>
      <c r="F34" s="32"/>
      <c r="G34" s="220"/>
      <c r="H34" s="47">
        <f>SUM(H24:H33)</f>
        <v>0</v>
      </c>
    </row>
    <row r="35" spans="1:12" ht="13.5" thickTop="1" x14ac:dyDescent="0.2">
      <c r="H35" s="205"/>
    </row>
    <row r="37" spans="1:12" x14ac:dyDescent="0.25">
      <c r="A37" s="150" t="s">
        <v>279</v>
      </c>
    </row>
    <row r="38" spans="1:12" ht="39.6" x14ac:dyDescent="0.25">
      <c r="A38" s="157" t="s">
        <v>18</v>
      </c>
      <c r="B38" s="164" t="s">
        <v>19</v>
      </c>
      <c r="C38" s="45"/>
      <c r="D38" s="25" t="s">
        <v>20</v>
      </c>
      <c r="E38" s="46"/>
      <c r="F38" s="25" t="s">
        <v>25</v>
      </c>
      <c r="G38" s="218" t="s">
        <v>22</v>
      </c>
      <c r="H38" s="204" t="s">
        <v>23</v>
      </c>
      <c r="J38" s="20" t="s">
        <v>26</v>
      </c>
    </row>
    <row r="39" spans="1:12" x14ac:dyDescent="0.25">
      <c r="A39" s="151">
        <v>1</v>
      </c>
      <c r="B39" s="165" t="s">
        <v>27</v>
      </c>
      <c r="C39" s="28"/>
      <c r="D39" s="29" t="s">
        <v>28</v>
      </c>
      <c r="E39" s="4"/>
      <c r="F39" s="84">
        <v>1</v>
      </c>
      <c r="G39" s="251"/>
      <c r="H39" s="39">
        <f>G39*F39</f>
        <v>0</v>
      </c>
      <c r="L39" s="29"/>
    </row>
    <row r="40" spans="1:12" x14ac:dyDescent="0.25">
      <c r="A40" s="152">
        <v>2</v>
      </c>
      <c r="B40" s="166" t="s">
        <v>29</v>
      </c>
      <c r="C40" s="41"/>
      <c r="D40" s="7" t="s">
        <v>28</v>
      </c>
      <c r="E40" s="6"/>
      <c r="F40" s="7">
        <v>1</v>
      </c>
      <c r="G40" s="243"/>
      <c r="H40" s="42">
        <f t="shared" ref="H40:H48" si="2">G40*F40</f>
        <v>0</v>
      </c>
      <c r="L40" s="29"/>
    </row>
    <row r="41" spans="1:12" ht="12.75" x14ac:dyDescent="0.2">
      <c r="A41" s="152">
        <v>3</v>
      </c>
      <c r="B41" s="166" t="s">
        <v>30</v>
      </c>
      <c r="C41" s="41"/>
      <c r="D41" s="7" t="s">
        <v>28</v>
      </c>
      <c r="E41" s="6"/>
      <c r="F41" s="7">
        <v>1</v>
      </c>
      <c r="G41" s="243"/>
      <c r="H41" s="42">
        <f t="shared" si="2"/>
        <v>0</v>
      </c>
      <c r="L41" s="29"/>
    </row>
    <row r="42" spans="1:12" x14ac:dyDescent="0.25">
      <c r="A42" s="152">
        <v>4</v>
      </c>
      <c r="B42" s="166" t="s">
        <v>31</v>
      </c>
      <c r="C42" s="41"/>
      <c r="D42" s="7" t="s">
        <v>28</v>
      </c>
      <c r="E42" s="6"/>
      <c r="F42" s="7">
        <v>1</v>
      </c>
      <c r="G42" s="243"/>
      <c r="H42" s="42">
        <f>G42*F42</f>
        <v>0</v>
      </c>
      <c r="L42" s="29"/>
    </row>
    <row r="43" spans="1:12" x14ac:dyDescent="0.25">
      <c r="A43" s="152">
        <v>5</v>
      </c>
      <c r="B43" s="166" t="s">
        <v>32</v>
      </c>
      <c r="C43" s="41"/>
      <c r="D43" s="7" t="s">
        <v>28</v>
      </c>
      <c r="E43" s="6"/>
      <c r="F43" s="7">
        <v>1</v>
      </c>
      <c r="G43" s="243"/>
      <c r="H43" s="42">
        <f t="shared" si="2"/>
        <v>0</v>
      </c>
      <c r="L43" s="29"/>
    </row>
    <row r="44" spans="1:12" x14ac:dyDescent="0.25">
      <c r="A44" s="152">
        <v>6</v>
      </c>
      <c r="B44" s="166" t="s">
        <v>33</v>
      </c>
      <c r="C44" s="41"/>
      <c r="D44" s="7" t="s">
        <v>28</v>
      </c>
      <c r="E44" s="6"/>
      <c r="F44" s="7">
        <v>1</v>
      </c>
      <c r="G44" s="243"/>
      <c r="H44" s="42">
        <f t="shared" si="2"/>
        <v>0</v>
      </c>
      <c r="L44" s="29"/>
    </row>
    <row r="45" spans="1:12" x14ac:dyDescent="0.25">
      <c r="A45" s="152">
        <v>7</v>
      </c>
      <c r="B45" s="166" t="s">
        <v>34</v>
      </c>
      <c r="C45" s="41"/>
      <c r="D45" s="7" t="s">
        <v>28</v>
      </c>
      <c r="E45" s="6"/>
      <c r="F45" s="7">
        <v>1</v>
      </c>
      <c r="G45" s="243"/>
      <c r="H45" s="42">
        <f t="shared" si="2"/>
        <v>0</v>
      </c>
      <c r="L45" s="29"/>
    </row>
    <row r="46" spans="1:12" x14ac:dyDescent="0.25">
      <c r="A46" s="152">
        <v>8</v>
      </c>
      <c r="B46" s="166" t="s">
        <v>35</v>
      </c>
      <c r="C46" s="41"/>
      <c r="D46" s="7" t="s">
        <v>28</v>
      </c>
      <c r="E46" s="6"/>
      <c r="F46" s="7">
        <v>1</v>
      </c>
      <c r="G46" s="243"/>
      <c r="H46" s="42">
        <f t="shared" si="2"/>
        <v>0</v>
      </c>
      <c r="L46" s="29"/>
    </row>
    <row r="47" spans="1:12" x14ac:dyDescent="0.25">
      <c r="A47" s="153">
        <v>9</v>
      </c>
      <c r="B47" s="167" t="s">
        <v>36</v>
      </c>
      <c r="C47" s="1"/>
      <c r="D47" s="31" t="s">
        <v>28</v>
      </c>
      <c r="E47" s="16"/>
      <c r="F47" s="7">
        <v>1</v>
      </c>
      <c r="G47" s="252"/>
      <c r="H47" s="42">
        <f t="shared" si="2"/>
        <v>0</v>
      </c>
      <c r="L47" s="29"/>
    </row>
    <row r="48" spans="1:12" x14ac:dyDescent="0.25">
      <c r="A48" s="153">
        <v>10</v>
      </c>
      <c r="B48" s="167" t="s">
        <v>37</v>
      </c>
      <c r="C48" s="1"/>
      <c r="D48" s="31" t="s">
        <v>28</v>
      </c>
      <c r="E48" s="16"/>
      <c r="F48" s="16">
        <v>1</v>
      </c>
      <c r="G48" s="252"/>
      <c r="H48" s="39">
        <f t="shared" si="2"/>
        <v>0</v>
      </c>
      <c r="L48" s="29"/>
    </row>
    <row r="49" spans="1:16" ht="13.8" thickBot="1" x14ac:dyDescent="0.3">
      <c r="A49" s="156"/>
      <c r="B49" s="170"/>
      <c r="C49" s="34" t="s">
        <v>24</v>
      </c>
      <c r="D49" s="32"/>
      <c r="E49" s="32"/>
      <c r="F49" s="32"/>
      <c r="G49" s="220"/>
      <c r="H49" s="47">
        <f>SUM(H39:H48)</f>
        <v>0</v>
      </c>
    </row>
    <row r="50" spans="1:16" ht="13.8" thickTop="1" x14ac:dyDescent="0.25">
      <c r="H50" s="205"/>
    </row>
    <row r="51" spans="1:16" x14ac:dyDescent="0.25">
      <c r="H51" s="205"/>
    </row>
    <row r="55" spans="1:16" x14ac:dyDescent="0.25">
      <c r="A55" s="149" t="s">
        <v>280</v>
      </c>
      <c r="B55" s="162"/>
      <c r="C55" s="15"/>
      <c r="D55" s="15"/>
      <c r="E55" s="15"/>
      <c r="F55" s="15"/>
      <c r="G55" s="217"/>
      <c r="H55" s="202"/>
      <c r="I55" s="37"/>
      <c r="J55" s="37"/>
    </row>
    <row r="56" spans="1:16" x14ac:dyDescent="0.25">
      <c r="A56" s="151" t="s">
        <v>38</v>
      </c>
      <c r="B56" s="163"/>
      <c r="C56" s="36"/>
      <c r="D56" s="36"/>
      <c r="E56" s="36"/>
      <c r="F56" s="36"/>
      <c r="G56" s="217"/>
      <c r="H56" s="203"/>
      <c r="I56" s="37"/>
      <c r="J56" s="37"/>
    </row>
    <row r="57" spans="1:16" ht="39.6" x14ac:dyDescent="0.25">
      <c r="A57" s="157" t="s">
        <v>18</v>
      </c>
      <c r="B57" s="164" t="s">
        <v>19</v>
      </c>
      <c r="C57" s="25"/>
      <c r="D57" s="25" t="s">
        <v>20</v>
      </c>
      <c r="E57" s="24"/>
      <c r="F57" s="25" t="s">
        <v>25</v>
      </c>
      <c r="G57" s="218" t="s">
        <v>22</v>
      </c>
      <c r="H57" s="204" t="s">
        <v>23</v>
      </c>
      <c r="I57" s="48"/>
      <c r="J57" s="48"/>
      <c r="L57" s="49"/>
    </row>
    <row r="58" spans="1:16" x14ac:dyDescent="0.25">
      <c r="A58" s="151">
        <v>1</v>
      </c>
      <c r="B58" s="165" t="s">
        <v>39</v>
      </c>
      <c r="D58" s="29" t="s">
        <v>28</v>
      </c>
      <c r="E58" s="29"/>
      <c r="F58" s="84">
        <v>1</v>
      </c>
      <c r="G58" s="253"/>
      <c r="H58" s="50">
        <f>G58*F58</f>
        <v>0</v>
      </c>
      <c r="I58" s="51"/>
      <c r="J58" s="51"/>
      <c r="L58" s="27"/>
    </row>
    <row r="59" spans="1:16" x14ac:dyDescent="0.25">
      <c r="A59" s="152">
        <v>2</v>
      </c>
      <c r="B59" s="166" t="s">
        <v>40</v>
      </c>
      <c r="C59" s="40"/>
      <c r="D59" s="7" t="s">
        <v>28</v>
      </c>
      <c r="E59" s="7"/>
      <c r="F59" s="7">
        <v>1</v>
      </c>
      <c r="G59" s="244"/>
      <c r="H59" s="52">
        <f>G59*F59</f>
        <v>0</v>
      </c>
      <c r="I59" s="51"/>
      <c r="J59" s="51"/>
      <c r="L59" s="27"/>
      <c r="P59" s="20" t="s">
        <v>26</v>
      </c>
    </row>
    <row r="60" spans="1:16" x14ac:dyDescent="0.25">
      <c r="A60" s="152">
        <v>3</v>
      </c>
      <c r="B60" s="166" t="s">
        <v>41</v>
      </c>
      <c r="C60" s="40"/>
      <c r="D60" s="7" t="s">
        <v>28</v>
      </c>
      <c r="E60" s="7"/>
      <c r="F60" s="7">
        <v>1</v>
      </c>
      <c r="G60" s="244"/>
      <c r="H60" s="52">
        <f t="shared" ref="H60:H70" si="3">G60*F60</f>
        <v>0</v>
      </c>
      <c r="I60" s="51"/>
      <c r="J60" s="51"/>
      <c r="L60" s="27"/>
    </row>
    <row r="61" spans="1:16" x14ac:dyDescent="0.25">
      <c r="A61" s="151">
        <v>4</v>
      </c>
      <c r="B61" s="166" t="s">
        <v>42</v>
      </c>
      <c r="C61" s="40"/>
      <c r="D61" s="7" t="s">
        <v>28</v>
      </c>
      <c r="E61" s="7"/>
      <c r="F61" s="7">
        <v>1</v>
      </c>
      <c r="G61" s="244"/>
      <c r="H61" s="52">
        <f t="shared" si="3"/>
        <v>0</v>
      </c>
      <c r="I61" s="51"/>
      <c r="J61" s="51"/>
      <c r="L61" s="27"/>
    </row>
    <row r="62" spans="1:16" x14ac:dyDescent="0.25">
      <c r="A62" s="152">
        <v>5</v>
      </c>
      <c r="B62" s="166" t="s">
        <v>43</v>
      </c>
      <c r="C62" s="40"/>
      <c r="D62" s="7" t="s">
        <v>28</v>
      </c>
      <c r="E62" s="7"/>
      <c r="F62" s="7">
        <v>1</v>
      </c>
      <c r="G62" s="244"/>
      <c r="H62" s="52">
        <f t="shared" si="3"/>
        <v>0</v>
      </c>
      <c r="I62" s="51"/>
      <c r="J62" s="51"/>
      <c r="L62" s="27"/>
    </row>
    <row r="63" spans="1:16" x14ac:dyDescent="0.25">
      <c r="A63" s="152">
        <v>6</v>
      </c>
      <c r="B63" s="166" t="s">
        <v>44</v>
      </c>
      <c r="C63" s="40"/>
      <c r="D63" s="7" t="s">
        <v>28</v>
      </c>
      <c r="E63" s="7"/>
      <c r="F63" s="7">
        <v>1</v>
      </c>
      <c r="G63" s="244"/>
      <c r="H63" s="52">
        <f t="shared" si="3"/>
        <v>0</v>
      </c>
      <c r="I63" s="51"/>
      <c r="J63" s="51"/>
      <c r="L63" s="27"/>
    </row>
    <row r="64" spans="1:16" x14ac:dyDescent="0.25">
      <c r="A64" s="151">
        <v>7</v>
      </c>
      <c r="B64" s="166" t="s">
        <v>45</v>
      </c>
      <c r="C64" s="40"/>
      <c r="D64" s="7" t="s">
        <v>28</v>
      </c>
      <c r="E64" s="7"/>
      <c r="F64" s="7">
        <v>1</v>
      </c>
      <c r="G64" s="244"/>
      <c r="H64" s="52">
        <f t="shared" si="3"/>
        <v>0</v>
      </c>
      <c r="I64" s="51"/>
      <c r="J64" s="51"/>
      <c r="L64" s="27"/>
    </row>
    <row r="65" spans="1:12" x14ac:dyDescent="0.25">
      <c r="A65" s="152">
        <v>8</v>
      </c>
      <c r="B65" s="166" t="s">
        <v>46</v>
      </c>
      <c r="C65" s="40"/>
      <c r="D65" s="7" t="s">
        <v>28</v>
      </c>
      <c r="E65" s="7"/>
      <c r="F65" s="7">
        <v>1</v>
      </c>
      <c r="G65" s="244"/>
      <c r="H65" s="52">
        <f t="shared" si="3"/>
        <v>0</v>
      </c>
      <c r="I65" s="51"/>
      <c r="J65" s="51"/>
      <c r="L65" s="27"/>
    </row>
    <row r="66" spans="1:12" x14ac:dyDescent="0.25">
      <c r="A66" s="152">
        <v>9</v>
      </c>
      <c r="B66" s="166" t="s">
        <v>47</v>
      </c>
      <c r="C66" s="40"/>
      <c r="D66" s="7" t="s">
        <v>28</v>
      </c>
      <c r="E66" s="7"/>
      <c r="F66" s="7">
        <v>1</v>
      </c>
      <c r="G66" s="244"/>
      <c r="H66" s="52">
        <f t="shared" si="3"/>
        <v>0</v>
      </c>
      <c r="I66" s="51"/>
      <c r="J66" s="51"/>
      <c r="L66" s="27"/>
    </row>
    <row r="67" spans="1:12" x14ac:dyDescent="0.25">
      <c r="A67" s="151">
        <v>10</v>
      </c>
      <c r="B67" s="166" t="s">
        <v>48</v>
      </c>
      <c r="C67" s="40"/>
      <c r="D67" s="7" t="s">
        <v>28</v>
      </c>
      <c r="E67" s="7"/>
      <c r="F67" s="7">
        <v>1</v>
      </c>
      <c r="G67" s="244"/>
      <c r="H67" s="52">
        <f t="shared" si="3"/>
        <v>0</v>
      </c>
      <c r="I67" s="51"/>
      <c r="J67" s="51"/>
      <c r="L67" s="27"/>
    </row>
    <row r="68" spans="1:12" x14ac:dyDescent="0.25">
      <c r="A68" s="152">
        <v>11</v>
      </c>
      <c r="B68" s="166" t="s">
        <v>49</v>
      </c>
      <c r="C68" s="40"/>
      <c r="D68" s="7" t="s">
        <v>28</v>
      </c>
      <c r="E68" s="7"/>
      <c r="F68" s="7">
        <v>1</v>
      </c>
      <c r="G68" s="244"/>
      <c r="H68" s="52">
        <f t="shared" si="3"/>
        <v>0</v>
      </c>
      <c r="I68" s="51"/>
      <c r="J68" s="51"/>
      <c r="L68" s="27"/>
    </row>
    <row r="69" spans="1:12" x14ac:dyDescent="0.25">
      <c r="A69" s="152">
        <v>12</v>
      </c>
      <c r="B69" s="166" t="s">
        <v>50</v>
      </c>
      <c r="C69" s="40"/>
      <c r="D69" s="7" t="s">
        <v>28</v>
      </c>
      <c r="E69" s="7"/>
      <c r="F69" s="7">
        <v>1</v>
      </c>
      <c r="G69" s="244"/>
      <c r="H69" s="52">
        <f t="shared" si="3"/>
        <v>0</v>
      </c>
      <c r="I69" s="51"/>
      <c r="J69" s="51"/>
      <c r="L69" s="27"/>
    </row>
    <row r="70" spans="1:12" x14ac:dyDescent="0.25">
      <c r="A70" s="151">
        <v>13</v>
      </c>
      <c r="B70" s="166" t="s">
        <v>51</v>
      </c>
      <c r="C70" s="40"/>
      <c r="D70" s="7" t="s">
        <v>28</v>
      </c>
      <c r="E70" s="7"/>
      <c r="F70" s="29">
        <v>1</v>
      </c>
      <c r="G70" s="244"/>
      <c r="H70" s="52">
        <f t="shared" si="3"/>
        <v>0</v>
      </c>
      <c r="I70" s="51"/>
      <c r="J70" s="51"/>
      <c r="L70" s="27"/>
    </row>
    <row r="71" spans="1:12" x14ac:dyDescent="0.25">
      <c r="A71" s="152">
        <v>14</v>
      </c>
      <c r="B71" s="167" t="s">
        <v>52</v>
      </c>
      <c r="C71" s="30"/>
      <c r="D71" s="31"/>
      <c r="E71" s="31"/>
      <c r="F71" s="31"/>
      <c r="G71" s="250"/>
      <c r="H71" s="53"/>
      <c r="I71" s="51"/>
      <c r="J71" s="51"/>
      <c r="L71" s="27"/>
    </row>
    <row r="72" spans="1:12" x14ac:dyDescent="0.25">
      <c r="A72" s="158" t="s">
        <v>408</v>
      </c>
      <c r="B72" s="171" t="s">
        <v>53</v>
      </c>
      <c r="C72" s="54"/>
      <c r="D72" s="56" t="s">
        <v>28</v>
      </c>
      <c r="E72" s="56"/>
      <c r="F72" s="56">
        <v>1</v>
      </c>
      <c r="G72" s="254"/>
      <c r="H72" s="57">
        <f>G72*F72</f>
        <v>0</v>
      </c>
      <c r="I72" s="51"/>
      <c r="J72" s="51"/>
      <c r="L72" s="27"/>
    </row>
    <row r="73" spans="1:12" x14ac:dyDescent="0.25">
      <c r="A73" s="152" t="s">
        <v>409</v>
      </c>
      <c r="B73" s="166" t="s">
        <v>54</v>
      </c>
      <c r="C73" s="40"/>
      <c r="D73" s="7" t="s">
        <v>28</v>
      </c>
      <c r="E73" s="7"/>
      <c r="F73" s="56">
        <v>1</v>
      </c>
      <c r="G73" s="244"/>
      <c r="H73" s="52">
        <f>G73*F73</f>
        <v>0</v>
      </c>
      <c r="I73" s="51"/>
      <c r="J73" s="51"/>
      <c r="L73" s="27"/>
    </row>
    <row r="74" spans="1:12" x14ac:dyDescent="0.25">
      <c r="A74" s="152" t="s">
        <v>410</v>
      </c>
      <c r="B74" s="165" t="s">
        <v>55</v>
      </c>
      <c r="D74" s="29" t="s">
        <v>28</v>
      </c>
      <c r="E74" s="29"/>
      <c r="F74" s="56">
        <v>1</v>
      </c>
      <c r="G74" s="253"/>
      <c r="H74" s="58">
        <f>G74*F74</f>
        <v>0</v>
      </c>
      <c r="I74" s="51"/>
      <c r="J74" s="51" t="s">
        <v>26</v>
      </c>
      <c r="L74" s="27"/>
    </row>
    <row r="75" spans="1:12" x14ac:dyDescent="0.25">
      <c r="A75" s="152" t="s">
        <v>376</v>
      </c>
      <c r="B75" s="166" t="s">
        <v>56</v>
      </c>
      <c r="C75" s="40"/>
      <c r="D75" s="7" t="s">
        <v>28</v>
      </c>
      <c r="E75" s="7"/>
      <c r="F75" s="56">
        <v>1</v>
      </c>
      <c r="G75" s="244"/>
      <c r="H75" s="59">
        <f>G75*F75</f>
        <v>0</v>
      </c>
      <c r="I75" s="51"/>
      <c r="J75" s="51"/>
      <c r="L75" s="27"/>
    </row>
    <row r="76" spans="1:12" x14ac:dyDescent="0.25">
      <c r="A76" s="152" t="s">
        <v>377</v>
      </c>
      <c r="B76" s="166" t="s">
        <v>57</v>
      </c>
      <c r="C76" s="40"/>
      <c r="D76" s="7" t="s">
        <v>28</v>
      </c>
      <c r="E76" s="7"/>
      <c r="F76" s="56">
        <v>1</v>
      </c>
      <c r="G76" s="244"/>
      <c r="H76" s="59">
        <f t="shared" ref="H76:H94" si="4">G76*F76</f>
        <v>0</v>
      </c>
      <c r="I76" s="51"/>
      <c r="J76" s="51"/>
      <c r="L76" s="27"/>
    </row>
    <row r="77" spans="1:12" x14ac:dyDescent="0.25">
      <c r="A77" s="152" t="s">
        <v>378</v>
      </c>
      <c r="B77" s="166" t="s">
        <v>58</v>
      </c>
      <c r="C77" s="40"/>
      <c r="D77" s="7" t="s">
        <v>28</v>
      </c>
      <c r="E77" s="7"/>
      <c r="F77" s="56">
        <v>1</v>
      </c>
      <c r="G77" s="244"/>
      <c r="H77" s="59">
        <f t="shared" si="4"/>
        <v>0</v>
      </c>
      <c r="I77" s="51"/>
      <c r="J77" s="51"/>
      <c r="L77" s="27"/>
    </row>
    <row r="78" spans="1:12" x14ac:dyDescent="0.25">
      <c r="A78" s="152" t="s">
        <v>379</v>
      </c>
      <c r="B78" s="166" t="s">
        <v>59</v>
      </c>
      <c r="C78" s="40"/>
      <c r="D78" s="7" t="s">
        <v>28</v>
      </c>
      <c r="E78" s="7"/>
      <c r="F78" s="56">
        <v>1</v>
      </c>
      <c r="G78" s="244"/>
      <c r="H78" s="59">
        <f t="shared" si="4"/>
        <v>0</v>
      </c>
      <c r="I78" s="51"/>
      <c r="J78" s="51"/>
      <c r="L78" s="27"/>
    </row>
    <row r="79" spans="1:12" x14ac:dyDescent="0.25">
      <c r="A79" s="152" t="s">
        <v>382</v>
      </c>
      <c r="B79" s="166" t="s">
        <v>60</v>
      </c>
      <c r="C79" s="40"/>
      <c r="D79" s="7" t="s">
        <v>28</v>
      </c>
      <c r="E79" s="7"/>
      <c r="F79" s="56">
        <v>1</v>
      </c>
      <c r="G79" s="244"/>
      <c r="H79" s="59">
        <f t="shared" si="4"/>
        <v>0</v>
      </c>
      <c r="I79" s="51"/>
      <c r="J79" s="51"/>
      <c r="L79" s="27"/>
    </row>
    <row r="80" spans="1:12" x14ac:dyDescent="0.25">
      <c r="A80" s="152" t="s">
        <v>387</v>
      </c>
      <c r="B80" s="166" t="s">
        <v>61</v>
      </c>
      <c r="C80" s="40"/>
      <c r="D80" s="7" t="s">
        <v>28</v>
      </c>
      <c r="E80" s="7"/>
      <c r="F80" s="56">
        <v>1</v>
      </c>
      <c r="G80" s="244"/>
      <c r="H80" s="59">
        <f t="shared" si="4"/>
        <v>0</v>
      </c>
      <c r="I80" s="51"/>
      <c r="J80" s="51"/>
      <c r="L80" s="27"/>
    </row>
    <row r="81" spans="1:12" x14ac:dyDescent="0.25">
      <c r="A81" s="152" t="s">
        <v>388</v>
      </c>
      <c r="B81" s="166" t="s">
        <v>62</v>
      </c>
      <c r="C81" s="40"/>
      <c r="D81" s="7" t="s">
        <v>28</v>
      </c>
      <c r="E81" s="7"/>
      <c r="F81" s="56">
        <v>1</v>
      </c>
      <c r="G81" s="244"/>
      <c r="H81" s="59">
        <f t="shared" si="4"/>
        <v>0</v>
      </c>
      <c r="I81" s="51"/>
      <c r="J81" s="51"/>
      <c r="L81" s="27"/>
    </row>
    <row r="82" spans="1:12" x14ac:dyDescent="0.25">
      <c r="A82" s="152" t="s">
        <v>389</v>
      </c>
      <c r="B82" s="166" t="s">
        <v>63</v>
      </c>
      <c r="C82" s="40"/>
      <c r="D82" s="7" t="s">
        <v>28</v>
      </c>
      <c r="E82" s="7"/>
      <c r="F82" s="56">
        <v>1</v>
      </c>
      <c r="G82" s="244"/>
      <c r="H82" s="59">
        <f t="shared" si="4"/>
        <v>0</v>
      </c>
      <c r="I82" s="51"/>
      <c r="J82" s="51"/>
      <c r="L82" s="27"/>
    </row>
    <row r="83" spans="1:12" x14ac:dyDescent="0.25">
      <c r="A83" s="152" t="s">
        <v>390</v>
      </c>
      <c r="B83" s="166" t="s">
        <v>64</v>
      </c>
      <c r="C83" s="40"/>
      <c r="D83" s="7" t="s">
        <v>28</v>
      </c>
      <c r="E83" s="7"/>
      <c r="F83" s="56">
        <v>1</v>
      </c>
      <c r="G83" s="244"/>
      <c r="H83" s="59">
        <f t="shared" si="4"/>
        <v>0</v>
      </c>
      <c r="I83" s="51"/>
      <c r="J83" s="51"/>
      <c r="L83" s="27"/>
    </row>
    <row r="84" spans="1:12" x14ac:dyDescent="0.25">
      <c r="A84" s="152" t="s">
        <v>391</v>
      </c>
      <c r="B84" s="166" t="s">
        <v>65</v>
      </c>
      <c r="C84" s="40"/>
      <c r="D84" s="7" t="s">
        <v>28</v>
      </c>
      <c r="E84" s="7"/>
      <c r="F84" s="56">
        <v>1</v>
      </c>
      <c r="G84" s="244"/>
      <c r="H84" s="59">
        <f t="shared" si="4"/>
        <v>0</v>
      </c>
      <c r="I84" s="51"/>
      <c r="J84" s="51"/>
      <c r="L84" s="27"/>
    </row>
    <row r="85" spans="1:12" x14ac:dyDescent="0.25">
      <c r="A85" s="152" t="s">
        <v>392</v>
      </c>
      <c r="B85" s="166" t="s">
        <v>65</v>
      </c>
      <c r="C85" s="40"/>
      <c r="D85" s="7" t="s">
        <v>28</v>
      </c>
      <c r="E85" s="7"/>
      <c r="F85" s="56">
        <v>1</v>
      </c>
      <c r="G85" s="244"/>
      <c r="H85" s="59">
        <f t="shared" si="4"/>
        <v>0</v>
      </c>
      <c r="I85" s="51"/>
      <c r="J85" s="51"/>
      <c r="L85" s="27"/>
    </row>
    <row r="86" spans="1:12" x14ac:dyDescent="0.25">
      <c r="A86" s="152" t="s">
        <v>393</v>
      </c>
      <c r="B86" s="165" t="s">
        <v>66</v>
      </c>
      <c r="D86" s="29" t="s">
        <v>28</v>
      </c>
      <c r="E86" s="29"/>
      <c r="F86" s="56">
        <v>1</v>
      </c>
      <c r="G86" s="253"/>
      <c r="H86" s="59">
        <f t="shared" si="4"/>
        <v>0</v>
      </c>
      <c r="I86" s="51"/>
      <c r="J86" s="51"/>
      <c r="L86" s="27"/>
    </row>
    <row r="87" spans="1:12" x14ac:dyDescent="0.25">
      <c r="A87" s="152" t="s">
        <v>394</v>
      </c>
      <c r="B87" s="166" t="s">
        <v>67</v>
      </c>
      <c r="C87" s="40"/>
      <c r="D87" s="7" t="s">
        <v>28</v>
      </c>
      <c r="E87" s="7"/>
      <c r="F87" s="56">
        <v>1</v>
      </c>
      <c r="G87" s="244"/>
      <c r="H87" s="59">
        <f t="shared" si="4"/>
        <v>0</v>
      </c>
      <c r="I87" s="51"/>
      <c r="J87" s="51"/>
      <c r="L87" s="27"/>
    </row>
    <row r="88" spans="1:12" x14ac:dyDescent="0.25">
      <c r="A88" s="152" t="s">
        <v>395</v>
      </c>
      <c r="B88" s="166" t="s">
        <v>68</v>
      </c>
      <c r="C88" s="40"/>
      <c r="D88" s="7" t="s">
        <v>28</v>
      </c>
      <c r="E88" s="7"/>
      <c r="F88" s="56">
        <v>1</v>
      </c>
      <c r="G88" s="244"/>
      <c r="H88" s="59">
        <f t="shared" si="4"/>
        <v>0</v>
      </c>
      <c r="I88" s="51"/>
      <c r="J88" s="51"/>
      <c r="L88" s="27"/>
    </row>
    <row r="89" spans="1:12" x14ac:dyDescent="0.25">
      <c r="A89" s="152" t="s">
        <v>396</v>
      </c>
      <c r="B89" s="166" t="s">
        <v>69</v>
      </c>
      <c r="C89" s="40"/>
      <c r="D89" s="7" t="s">
        <v>28</v>
      </c>
      <c r="E89" s="7"/>
      <c r="F89" s="56">
        <v>1</v>
      </c>
      <c r="G89" s="244"/>
      <c r="H89" s="59">
        <f t="shared" si="4"/>
        <v>0</v>
      </c>
      <c r="I89" s="51"/>
      <c r="J89" s="51"/>
      <c r="L89" s="27"/>
    </row>
    <row r="90" spans="1:12" x14ac:dyDescent="0.25">
      <c r="A90" s="152" t="s">
        <v>397</v>
      </c>
      <c r="B90" s="166" t="s">
        <v>70</v>
      </c>
      <c r="C90" s="40"/>
      <c r="D90" s="7" t="s">
        <v>28</v>
      </c>
      <c r="E90" s="7"/>
      <c r="F90" s="56">
        <v>1</v>
      </c>
      <c r="G90" s="244"/>
      <c r="H90" s="59">
        <f t="shared" si="4"/>
        <v>0</v>
      </c>
      <c r="I90" s="51"/>
      <c r="J90" s="51"/>
      <c r="L90" s="27"/>
    </row>
    <row r="91" spans="1:12" s="64" customFormat="1" ht="12" customHeight="1" x14ac:dyDescent="0.25">
      <c r="A91" s="152" t="s">
        <v>398</v>
      </c>
      <c r="B91" s="172" t="s">
        <v>71</v>
      </c>
      <c r="C91" s="60"/>
      <c r="D91" s="61" t="s">
        <v>28</v>
      </c>
      <c r="E91" s="62"/>
      <c r="F91" s="56">
        <v>1</v>
      </c>
      <c r="G91" s="255"/>
      <c r="H91" s="63">
        <f>G91*F91</f>
        <v>0</v>
      </c>
      <c r="L91" s="61"/>
    </row>
    <row r="92" spans="1:12" s="64" customFormat="1" x14ac:dyDescent="0.25">
      <c r="A92" s="152" t="s">
        <v>399</v>
      </c>
      <c r="B92" s="173" t="s">
        <v>72</v>
      </c>
      <c r="C92" s="65"/>
      <c r="D92" s="66" t="s">
        <v>28</v>
      </c>
      <c r="E92" s="67"/>
      <c r="F92" s="56">
        <v>1</v>
      </c>
      <c r="G92" s="256"/>
      <c r="H92" s="68">
        <f t="shared" si="4"/>
        <v>0</v>
      </c>
      <c r="L92" s="61"/>
    </row>
    <row r="93" spans="1:12" x14ac:dyDescent="0.25">
      <c r="A93" s="152" t="s">
        <v>400</v>
      </c>
      <c r="B93" s="166" t="s">
        <v>73</v>
      </c>
      <c r="C93" s="40"/>
      <c r="D93" s="7" t="s">
        <v>28</v>
      </c>
      <c r="E93" s="7"/>
      <c r="F93" s="56">
        <v>1</v>
      </c>
      <c r="G93" s="244"/>
      <c r="H93" s="59">
        <f t="shared" si="4"/>
        <v>0</v>
      </c>
      <c r="I93" s="51"/>
      <c r="J93" s="51"/>
      <c r="L93" s="27"/>
    </row>
    <row r="94" spans="1:12" x14ac:dyDescent="0.25">
      <c r="A94" s="152" t="s">
        <v>401</v>
      </c>
      <c r="B94" s="167" t="s">
        <v>74</v>
      </c>
      <c r="C94" s="30"/>
      <c r="D94" s="31" t="s">
        <v>28</v>
      </c>
      <c r="E94" s="31"/>
      <c r="F94" s="31">
        <v>1</v>
      </c>
      <c r="G94" s="250"/>
      <c r="H94" s="59">
        <f t="shared" si="4"/>
        <v>0</v>
      </c>
      <c r="I94" s="51"/>
      <c r="J94" s="51"/>
      <c r="L94" s="27"/>
    </row>
    <row r="95" spans="1:12" ht="13.8" thickBot="1" x14ac:dyDescent="0.3">
      <c r="A95" s="159"/>
      <c r="B95" s="174"/>
      <c r="C95" s="34" t="s">
        <v>24</v>
      </c>
      <c r="D95" s="43"/>
      <c r="E95" s="43"/>
      <c r="F95" s="43"/>
      <c r="G95" s="219"/>
      <c r="H95" s="47">
        <f>SUM(H58:H94)</f>
        <v>0</v>
      </c>
      <c r="I95" s="37"/>
      <c r="J95" s="37"/>
    </row>
    <row r="96" spans="1:12" ht="13.8" thickTop="1" x14ac:dyDescent="0.25"/>
    <row r="98" spans="1:11" x14ac:dyDescent="0.25">
      <c r="A98" s="149" t="s">
        <v>281</v>
      </c>
      <c r="B98" s="162"/>
      <c r="C98" s="69"/>
      <c r="D98" s="69"/>
      <c r="E98" s="19"/>
      <c r="F98" s="19"/>
      <c r="H98" s="206"/>
    </row>
    <row r="99" spans="1:11" ht="39.6" x14ac:dyDescent="0.25">
      <c r="A99" s="183" t="s">
        <v>18</v>
      </c>
      <c r="B99" s="175" t="s">
        <v>19</v>
      </c>
      <c r="C99" s="25"/>
      <c r="D99" s="25"/>
      <c r="E99" s="25" t="s">
        <v>20</v>
      </c>
      <c r="F99" s="25" t="s">
        <v>25</v>
      </c>
      <c r="G99" s="218" t="s">
        <v>22</v>
      </c>
      <c r="H99" s="204" t="s">
        <v>23</v>
      </c>
      <c r="K99" s="20" t="s">
        <v>26</v>
      </c>
    </row>
    <row r="100" spans="1:11" x14ac:dyDescent="0.25">
      <c r="A100" s="158">
        <v>1</v>
      </c>
      <c r="B100" s="176" t="s">
        <v>75</v>
      </c>
      <c r="C100" s="70"/>
      <c r="D100" s="70"/>
      <c r="E100" s="71" t="s">
        <v>76</v>
      </c>
      <c r="F100" s="72">
        <v>1</v>
      </c>
      <c r="G100" s="257"/>
      <c r="H100" s="207">
        <f>G100*F100</f>
        <v>0</v>
      </c>
    </row>
    <row r="101" spans="1:11" x14ac:dyDescent="0.25">
      <c r="A101" s="152" t="s">
        <v>372</v>
      </c>
      <c r="B101" s="177" t="s">
        <v>77</v>
      </c>
      <c r="C101" s="74"/>
      <c r="D101" s="74"/>
      <c r="E101" s="75" t="s">
        <v>78</v>
      </c>
      <c r="F101" s="76">
        <v>1</v>
      </c>
      <c r="G101" s="258"/>
      <c r="H101" s="208">
        <f>G101*F101</f>
        <v>0</v>
      </c>
    </row>
    <row r="102" spans="1:11" x14ac:dyDescent="0.25">
      <c r="A102" s="151" t="s">
        <v>373</v>
      </c>
      <c r="B102" s="178" t="s">
        <v>79</v>
      </c>
      <c r="C102" s="77"/>
      <c r="D102" s="77"/>
      <c r="E102" s="78"/>
      <c r="F102" s="79"/>
      <c r="G102" s="259"/>
      <c r="H102" s="209"/>
    </row>
    <row r="103" spans="1:11" x14ac:dyDescent="0.25">
      <c r="A103" s="151" t="s">
        <v>361</v>
      </c>
      <c r="B103" s="178" t="s">
        <v>80</v>
      </c>
      <c r="E103" s="78" t="s">
        <v>76</v>
      </c>
      <c r="F103" s="79">
        <v>1</v>
      </c>
      <c r="G103" s="253"/>
      <c r="H103" s="210">
        <f>G103*F103</f>
        <v>0</v>
      </c>
    </row>
    <row r="104" spans="1:11" x14ac:dyDescent="0.25">
      <c r="A104" s="151" t="s">
        <v>362</v>
      </c>
      <c r="B104" s="177" t="s">
        <v>81</v>
      </c>
      <c r="C104" s="40"/>
      <c r="D104" s="40"/>
      <c r="E104" s="75" t="s">
        <v>76</v>
      </c>
      <c r="F104" s="76">
        <v>1</v>
      </c>
      <c r="G104" s="244"/>
      <c r="H104" s="208">
        <f>G104*F104</f>
        <v>0</v>
      </c>
    </row>
    <row r="105" spans="1:11" ht="27" customHeight="1" x14ac:dyDescent="0.25">
      <c r="A105" s="152" t="s">
        <v>363</v>
      </c>
      <c r="B105" s="166" t="s">
        <v>82</v>
      </c>
      <c r="C105" s="73"/>
      <c r="D105" s="73"/>
      <c r="E105" s="76" t="s">
        <v>83</v>
      </c>
      <c r="F105" s="76">
        <v>1</v>
      </c>
      <c r="G105" s="260"/>
      <c r="H105" s="208">
        <f>G105*F105</f>
        <v>0</v>
      </c>
    </row>
    <row r="106" spans="1:11" ht="26.4" x14ac:dyDescent="0.25">
      <c r="A106" s="152" t="s">
        <v>364</v>
      </c>
      <c r="B106" s="166" t="s">
        <v>84</v>
      </c>
      <c r="C106" s="73"/>
      <c r="D106" s="73"/>
      <c r="E106" s="76" t="s">
        <v>83</v>
      </c>
      <c r="F106" s="76">
        <v>1</v>
      </c>
      <c r="G106" s="260"/>
      <c r="H106" s="208">
        <f>G106*F106</f>
        <v>0</v>
      </c>
    </row>
    <row r="107" spans="1:11" ht="43.5" customHeight="1" x14ac:dyDescent="0.25">
      <c r="A107" s="152" t="s">
        <v>365</v>
      </c>
      <c r="B107" s="166" t="s">
        <v>85</v>
      </c>
      <c r="C107" s="73"/>
      <c r="D107" s="73"/>
      <c r="E107" s="76" t="s">
        <v>86</v>
      </c>
      <c r="F107" s="76">
        <v>1</v>
      </c>
      <c r="G107" s="260"/>
      <c r="H107" s="208">
        <f>G107*F107</f>
        <v>0</v>
      </c>
    </row>
    <row r="108" spans="1:11" ht="26.4" x14ac:dyDescent="0.25">
      <c r="A108" s="152" t="s">
        <v>366</v>
      </c>
      <c r="B108" s="166" t="s">
        <v>87</v>
      </c>
      <c r="C108" s="73"/>
      <c r="D108" s="73"/>
      <c r="E108" s="76" t="s">
        <v>88</v>
      </c>
      <c r="F108" s="76">
        <v>1</v>
      </c>
      <c r="G108" s="260"/>
      <c r="H108" s="208">
        <f t="shared" ref="H108:H121" si="5">G108*F108</f>
        <v>0</v>
      </c>
    </row>
    <row r="109" spans="1:11" ht="52.8" x14ac:dyDescent="0.25">
      <c r="A109" s="152" t="s">
        <v>367</v>
      </c>
      <c r="B109" s="166" t="s">
        <v>89</v>
      </c>
      <c r="C109" s="74"/>
      <c r="D109" s="74"/>
      <c r="E109" s="75" t="s">
        <v>86</v>
      </c>
      <c r="F109" s="76">
        <v>1</v>
      </c>
      <c r="G109" s="258"/>
      <c r="H109" s="208">
        <f t="shared" si="5"/>
        <v>0</v>
      </c>
    </row>
    <row r="110" spans="1:11" x14ac:dyDescent="0.25">
      <c r="A110" s="152" t="s">
        <v>368</v>
      </c>
      <c r="B110" s="166" t="s">
        <v>90</v>
      </c>
      <c r="C110" s="74"/>
      <c r="D110" s="74"/>
      <c r="E110" s="75" t="s">
        <v>91</v>
      </c>
      <c r="F110" s="76">
        <v>1</v>
      </c>
      <c r="G110" s="258"/>
      <c r="H110" s="208">
        <f t="shared" si="5"/>
        <v>0</v>
      </c>
    </row>
    <row r="111" spans="1:11" ht="26.4" x14ac:dyDescent="0.25">
      <c r="A111" s="152" t="s">
        <v>369</v>
      </c>
      <c r="B111" s="166" t="s">
        <v>92</v>
      </c>
      <c r="C111" s="74"/>
      <c r="D111" s="74"/>
      <c r="E111" s="75" t="s">
        <v>91</v>
      </c>
      <c r="F111" s="76">
        <v>1</v>
      </c>
      <c r="G111" s="258"/>
      <c r="H111" s="208">
        <f t="shared" si="5"/>
        <v>0</v>
      </c>
    </row>
    <row r="112" spans="1:11" ht="39.6" x14ac:dyDescent="0.25">
      <c r="A112" s="152" t="s">
        <v>370</v>
      </c>
      <c r="B112" s="166" t="s">
        <v>93</v>
      </c>
      <c r="C112" s="74"/>
      <c r="D112" s="74"/>
      <c r="E112" s="75" t="s">
        <v>91</v>
      </c>
      <c r="F112" s="76">
        <v>1</v>
      </c>
      <c r="G112" s="258"/>
      <c r="H112" s="208">
        <f t="shared" si="5"/>
        <v>0</v>
      </c>
    </row>
    <row r="113" spans="1:8" ht="39.6" x14ac:dyDescent="0.25">
      <c r="A113" s="152" t="s">
        <v>371</v>
      </c>
      <c r="B113" s="166" t="s">
        <v>94</v>
      </c>
      <c r="C113" s="74"/>
      <c r="D113" s="74"/>
      <c r="E113" s="75" t="s">
        <v>91</v>
      </c>
      <c r="F113" s="76">
        <v>1</v>
      </c>
      <c r="G113" s="258"/>
      <c r="H113" s="208">
        <f t="shared" si="5"/>
        <v>0</v>
      </c>
    </row>
    <row r="114" spans="1:8" ht="39.6" x14ac:dyDescent="0.25">
      <c r="A114" s="152" t="s">
        <v>374</v>
      </c>
      <c r="B114" s="166" t="s">
        <v>95</v>
      </c>
      <c r="C114" s="74"/>
      <c r="D114" s="74"/>
      <c r="E114" s="75" t="s">
        <v>91</v>
      </c>
      <c r="F114" s="76">
        <v>1</v>
      </c>
      <c r="G114" s="258"/>
      <c r="H114" s="208">
        <f t="shared" si="5"/>
        <v>0</v>
      </c>
    </row>
    <row r="115" spans="1:8" ht="39.6" x14ac:dyDescent="0.25">
      <c r="A115" s="152" t="s">
        <v>375</v>
      </c>
      <c r="B115" s="166" t="s">
        <v>96</v>
      </c>
      <c r="C115" s="74"/>
      <c r="D115" s="74"/>
      <c r="E115" s="75" t="s">
        <v>91</v>
      </c>
      <c r="F115" s="76">
        <v>1</v>
      </c>
      <c r="G115" s="258"/>
      <c r="H115" s="208">
        <f t="shared" si="5"/>
        <v>0</v>
      </c>
    </row>
    <row r="116" spans="1:8" ht="39.6" x14ac:dyDescent="0.25">
      <c r="A116" s="152" t="s">
        <v>376</v>
      </c>
      <c r="B116" s="166" t="s">
        <v>97</v>
      </c>
      <c r="C116" s="74"/>
      <c r="D116" s="74"/>
      <c r="E116" s="75" t="s">
        <v>91</v>
      </c>
      <c r="F116" s="76">
        <v>1</v>
      </c>
      <c r="G116" s="258"/>
      <c r="H116" s="208">
        <f t="shared" si="5"/>
        <v>0</v>
      </c>
    </row>
    <row r="117" spans="1:8" ht="39.6" x14ac:dyDescent="0.25">
      <c r="A117" s="152" t="s">
        <v>377</v>
      </c>
      <c r="B117" s="166" t="s">
        <v>98</v>
      </c>
      <c r="C117" s="74"/>
      <c r="D117" s="74"/>
      <c r="E117" s="75" t="s">
        <v>91</v>
      </c>
      <c r="F117" s="76">
        <v>1</v>
      </c>
      <c r="G117" s="258"/>
      <c r="H117" s="208">
        <f t="shared" si="5"/>
        <v>0</v>
      </c>
    </row>
    <row r="118" spans="1:8" ht="26.4" x14ac:dyDescent="0.25">
      <c r="A118" s="152" t="s">
        <v>378</v>
      </c>
      <c r="B118" s="166" t="s">
        <v>99</v>
      </c>
      <c r="C118" s="74"/>
      <c r="D118" s="74"/>
      <c r="E118" s="75" t="s">
        <v>83</v>
      </c>
      <c r="F118" s="76">
        <v>1</v>
      </c>
      <c r="G118" s="258"/>
      <c r="H118" s="208">
        <f t="shared" si="5"/>
        <v>0</v>
      </c>
    </row>
    <row r="119" spans="1:8" ht="26.4" x14ac:dyDescent="0.25">
      <c r="A119" s="152" t="s">
        <v>379</v>
      </c>
      <c r="B119" s="165" t="s">
        <v>100</v>
      </c>
      <c r="C119" s="77"/>
      <c r="D119" s="77"/>
      <c r="E119" s="78"/>
      <c r="F119" s="79"/>
      <c r="G119" s="261"/>
      <c r="H119" s="209"/>
    </row>
    <row r="120" spans="1:8" x14ac:dyDescent="0.25">
      <c r="A120" s="152" t="s">
        <v>380</v>
      </c>
      <c r="B120" s="165" t="s">
        <v>101</v>
      </c>
      <c r="E120" s="78" t="s">
        <v>91</v>
      </c>
      <c r="F120" s="72">
        <v>1</v>
      </c>
      <c r="G120" s="253"/>
      <c r="H120" s="210">
        <f t="shared" si="5"/>
        <v>0</v>
      </c>
    </row>
    <row r="121" spans="1:8" x14ac:dyDescent="0.25">
      <c r="A121" s="152" t="s">
        <v>381</v>
      </c>
      <c r="B121" s="166" t="s">
        <v>102</v>
      </c>
      <c r="C121" s="40"/>
      <c r="D121" s="40"/>
      <c r="E121" s="75" t="s">
        <v>91</v>
      </c>
      <c r="F121" s="76">
        <v>1</v>
      </c>
      <c r="G121" s="244"/>
      <c r="H121" s="208">
        <f t="shared" si="5"/>
        <v>0</v>
      </c>
    </row>
    <row r="122" spans="1:8" ht="26.4" x14ac:dyDescent="0.25">
      <c r="A122" s="152" t="s">
        <v>382</v>
      </c>
      <c r="B122" s="167" t="s">
        <v>103</v>
      </c>
      <c r="C122" s="80"/>
      <c r="D122" s="80"/>
      <c r="E122" s="81"/>
      <c r="F122" s="79"/>
      <c r="G122" s="262"/>
      <c r="H122" s="209"/>
    </row>
    <row r="123" spans="1:8" x14ac:dyDescent="0.25">
      <c r="A123" s="152" t="s">
        <v>383</v>
      </c>
      <c r="B123" s="165" t="s">
        <v>104</v>
      </c>
      <c r="E123" s="78" t="s">
        <v>91</v>
      </c>
      <c r="F123" s="79">
        <v>1</v>
      </c>
      <c r="G123" s="253"/>
      <c r="H123" s="210">
        <f t="shared" ref="H123:H144" si="6">G123*F123</f>
        <v>0</v>
      </c>
    </row>
    <row r="124" spans="1:8" x14ac:dyDescent="0.25">
      <c r="A124" s="152" t="s">
        <v>384</v>
      </c>
      <c r="B124" s="166" t="s">
        <v>105</v>
      </c>
      <c r="C124" s="40"/>
      <c r="D124" s="40"/>
      <c r="E124" s="75" t="s">
        <v>91</v>
      </c>
      <c r="F124" s="76">
        <v>1</v>
      </c>
      <c r="G124" s="244"/>
      <c r="H124" s="208">
        <f t="shared" si="6"/>
        <v>0</v>
      </c>
    </row>
    <row r="125" spans="1:8" x14ac:dyDescent="0.25">
      <c r="A125" s="152" t="s">
        <v>385</v>
      </c>
      <c r="B125" s="166" t="s">
        <v>106</v>
      </c>
      <c r="C125" s="40"/>
      <c r="D125" s="40"/>
      <c r="E125" s="75" t="s">
        <v>91</v>
      </c>
      <c r="F125" s="76">
        <v>1</v>
      </c>
      <c r="G125" s="244"/>
      <c r="H125" s="208">
        <f t="shared" si="6"/>
        <v>0</v>
      </c>
    </row>
    <row r="126" spans="1:8" x14ac:dyDescent="0.25">
      <c r="A126" s="152" t="s">
        <v>386</v>
      </c>
      <c r="B126" s="165" t="s">
        <v>107</v>
      </c>
      <c r="E126" s="78" t="s">
        <v>91</v>
      </c>
      <c r="F126" s="76">
        <v>1</v>
      </c>
      <c r="G126" s="253"/>
      <c r="H126" s="210">
        <f t="shared" si="6"/>
        <v>0</v>
      </c>
    </row>
    <row r="127" spans="1:8" x14ac:dyDescent="0.25">
      <c r="A127" s="152" t="s">
        <v>387</v>
      </c>
      <c r="B127" s="166" t="s">
        <v>108</v>
      </c>
      <c r="C127" s="74"/>
      <c r="D127" s="74"/>
      <c r="E127" s="75" t="s">
        <v>91</v>
      </c>
      <c r="F127" s="76">
        <v>1</v>
      </c>
      <c r="G127" s="258"/>
      <c r="H127" s="208">
        <f t="shared" si="6"/>
        <v>0</v>
      </c>
    </row>
    <row r="128" spans="1:8" ht="26.4" x14ac:dyDescent="0.25">
      <c r="A128" s="152" t="s">
        <v>388</v>
      </c>
      <c r="B128" s="165" t="s">
        <v>109</v>
      </c>
      <c r="C128" s="77"/>
      <c r="D128" s="77"/>
      <c r="E128" s="78" t="s">
        <v>91</v>
      </c>
      <c r="F128" s="76">
        <v>1</v>
      </c>
      <c r="G128" s="259"/>
      <c r="H128" s="210">
        <f t="shared" si="6"/>
        <v>0</v>
      </c>
    </row>
    <row r="129" spans="1:8" ht="39.6" x14ac:dyDescent="0.25">
      <c r="A129" s="152" t="s">
        <v>389</v>
      </c>
      <c r="B129" s="166" t="s">
        <v>110</v>
      </c>
      <c r="C129" s="74"/>
      <c r="D129" s="74"/>
      <c r="E129" s="75" t="s">
        <v>91</v>
      </c>
      <c r="F129" s="76">
        <v>1</v>
      </c>
      <c r="G129" s="258"/>
      <c r="H129" s="208">
        <f t="shared" si="6"/>
        <v>0</v>
      </c>
    </row>
    <row r="130" spans="1:8" ht="39.6" x14ac:dyDescent="0.25">
      <c r="A130" s="152" t="s">
        <v>390</v>
      </c>
      <c r="B130" s="166" t="s">
        <v>111</v>
      </c>
      <c r="C130" s="74"/>
      <c r="D130" s="74"/>
      <c r="E130" s="75" t="s">
        <v>91</v>
      </c>
      <c r="F130" s="76">
        <v>1</v>
      </c>
      <c r="G130" s="258"/>
      <c r="H130" s="208">
        <f t="shared" si="6"/>
        <v>0</v>
      </c>
    </row>
    <row r="131" spans="1:8" ht="39.6" x14ac:dyDescent="0.25">
      <c r="A131" s="152" t="s">
        <v>391</v>
      </c>
      <c r="B131" s="166" t="s">
        <v>112</v>
      </c>
      <c r="C131" s="74"/>
      <c r="D131" s="74"/>
      <c r="E131" s="75" t="s">
        <v>91</v>
      </c>
      <c r="F131" s="76">
        <v>1</v>
      </c>
      <c r="G131" s="258"/>
      <c r="H131" s="208">
        <f t="shared" si="6"/>
        <v>0</v>
      </c>
    </row>
    <row r="132" spans="1:8" x14ac:dyDescent="0.25">
      <c r="A132" s="152" t="s">
        <v>392</v>
      </c>
      <c r="B132" s="166" t="s">
        <v>498</v>
      </c>
      <c r="C132" s="74"/>
      <c r="D132" s="74"/>
      <c r="E132" s="75" t="s">
        <v>91</v>
      </c>
      <c r="F132" s="76">
        <v>1</v>
      </c>
      <c r="G132" s="258"/>
      <c r="H132" s="208">
        <f t="shared" ref="H132" si="7">G132*F132</f>
        <v>0</v>
      </c>
    </row>
    <row r="133" spans="1:8" x14ac:dyDescent="0.25">
      <c r="A133" s="152" t="s">
        <v>393</v>
      </c>
      <c r="B133" s="166" t="s">
        <v>113</v>
      </c>
      <c r="C133" s="74"/>
      <c r="D133" s="74"/>
      <c r="E133" s="75" t="s">
        <v>83</v>
      </c>
      <c r="F133" s="76">
        <v>1</v>
      </c>
      <c r="G133" s="258"/>
      <c r="H133" s="208">
        <f t="shared" si="6"/>
        <v>0</v>
      </c>
    </row>
    <row r="134" spans="1:8" ht="26.4" x14ac:dyDescent="0.25">
      <c r="A134" s="152" t="s">
        <v>394</v>
      </c>
      <c r="B134" s="166" t="s">
        <v>114</v>
      </c>
      <c r="C134" s="74"/>
      <c r="D134" s="74"/>
      <c r="E134" s="75" t="s">
        <v>83</v>
      </c>
      <c r="F134" s="76">
        <v>1</v>
      </c>
      <c r="G134" s="258"/>
      <c r="H134" s="208">
        <f t="shared" si="6"/>
        <v>0</v>
      </c>
    </row>
    <row r="135" spans="1:8" ht="26.4" x14ac:dyDescent="0.25">
      <c r="A135" s="152" t="s">
        <v>395</v>
      </c>
      <c r="B135" s="166" t="s">
        <v>115</v>
      </c>
      <c r="C135" s="74"/>
      <c r="D135" s="74"/>
      <c r="E135" s="75" t="s">
        <v>76</v>
      </c>
      <c r="F135" s="76">
        <v>1</v>
      </c>
      <c r="G135" s="258"/>
      <c r="H135" s="208">
        <f t="shared" si="6"/>
        <v>0</v>
      </c>
    </row>
    <row r="136" spans="1:8" ht="26.4" x14ac:dyDescent="0.25">
      <c r="A136" s="152" t="s">
        <v>396</v>
      </c>
      <c r="B136" s="166" t="s">
        <v>116</v>
      </c>
      <c r="C136" s="74"/>
      <c r="D136" s="74"/>
      <c r="E136" s="75" t="s">
        <v>76</v>
      </c>
      <c r="F136" s="76">
        <v>1</v>
      </c>
      <c r="G136" s="258"/>
      <c r="H136" s="208">
        <f t="shared" si="6"/>
        <v>0</v>
      </c>
    </row>
    <row r="137" spans="1:8" ht="26.4" x14ac:dyDescent="0.25">
      <c r="A137" s="152" t="s">
        <v>397</v>
      </c>
      <c r="B137" s="166" t="s">
        <v>117</v>
      </c>
      <c r="C137" s="74"/>
      <c r="D137" s="74"/>
      <c r="E137" s="75" t="s">
        <v>76</v>
      </c>
      <c r="F137" s="76">
        <v>1</v>
      </c>
      <c r="G137" s="258"/>
      <c r="H137" s="208">
        <f t="shared" si="6"/>
        <v>0</v>
      </c>
    </row>
    <row r="138" spans="1:8" ht="26.4" x14ac:dyDescent="0.25">
      <c r="A138" s="152" t="s">
        <v>398</v>
      </c>
      <c r="B138" s="166" t="s">
        <v>118</v>
      </c>
      <c r="C138" s="74"/>
      <c r="D138" s="74"/>
      <c r="E138" s="75" t="s">
        <v>76</v>
      </c>
      <c r="F138" s="76">
        <v>1</v>
      </c>
      <c r="G138" s="258"/>
      <c r="H138" s="208">
        <f t="shared" si="6"/>
        <v>0</v>
      </c>
    </row>
    <row r="139" spans="1:8" ht="26.4" x14ac:dyDescent="0.25">
      <c r="A139" s="152" t="s">
        <v>399</v>
      </c>
      <c r="B139" s="166" t="s">
        <v>119</v>
      </c>
      <c r="C139" s="74"/>
      <c r="D139" s="74"/>
      <c r="E139" s="75" t="s">
        <v>76</v>
      </c>
      <c r="F139" s="76">
        <v>1</v>
      </c>
      <c r="G139" s="258"/>
      <c r="H139" s="208">
        <f t="shared" si="6"/>
        <v>0</v>
      </c>
    </row>
    <row r="140" spans="1:8" x14ac:dyDescent="0.25">
      <c r="A140" s="152" t="s">
        <v>400</v>
      </c>
      <c r="B140" s="166" t="s">
        <v>120</v>
      </c>
      <c r="C140" s="74"/>
      <c r="D140" s="74"/>
      <c r="E140" s="75" t="s">
        <v>76</v>
      </c>
      <c r="F140" s="76">
        <v>1</v>
      </c>
      <c r="G140" s="258"/>
      <c r="H140" s="208">
        <f t="shared" si="6"/>
        <v>0</v>
      </c>
    </row>
    <row r="141" spans="1:8" ht="26.4" x14ac:dyDescent="0.25">
      <c r="A141" s="152" t="s">
        <v>401</v>
      </c>
      <c r="B141" s="166" t="s">
        <v>121</v>
      </c>
      <c r="C141" s="74"/>
      <c r="D141" s="74"/>
      <c r="E141" s="75" t="s">
        <v>76</v>
      </c>
      <c r="F141" s="76">
        <v>1</v>
      </c>
      <c r="G141" s="258"/>
      <c r="H141" s="208">
        <f t="shared" si="6"/>
        <v>0</v>
      </c>
    </row>
    <row r="142" spans="1:8" x14ac:dyDescent="0.25">
      <c r="A142" s="152" t="s">
        <v>402</v>
      </c>
      <c r="B142" s="165" t="s">
        <v>122</v>
      </c>
      <c r="C142" s="77"/>
      <c r="D142" s="77"/>
      <c r="E142" s="78"/>
      <c r="F142" s="79"/>
      <c r="G142" s="259"/>
      <c r="H142" s="210"/>
    </row>
    <row r="143" spans="1:8" x14ac:dyDescent="0.25">
      <c r="A143" s="152" t="s">
        <v>403</v>
      </c>
      <c r="B143" s="165" t="s">
        <v>123</v>
      </c>
      <c r="E143" s="29" t="s">
        <v>83</v>
      </c>
      <c r="F143" s="29">
        <v>1</v>
      </c>
      <c r="G143" s="253"/>
      <c r="H143" s="210">
        <f t="shared" si="6"/>
        <v>0</v>
      </c>
    </row>
    <row r="144" spans="1:8" x14ac:dyDescent="0.25">
      <c r="A144" s="152" t="s">
        <v>404</v>
      </c>
      <c r="B144" s="166" t="s">
        <v>124</v>
      </c>
      <c r="C144" s="40"/>
      <c r="D144" s="40"/>
      <c r="E144" s="7" t="s">
        <v>83</v>
      </c>
      <c r="F144" s="7">
        <v>1</v>
      </c>
      <c r="G144" s="244"/>
      <c r="H144" s="208">
        <f t="shared" si="6"/>
        <v>0</v>
      </c>
    </row>
    <row r="145" spans="1:8" x14ac:dyDescent="0.25">
      <c r="A145" s="152" t="s">
        <v>405</v>
      </c>
      <c r="B145" s="166" t="s">
        <v>125</v>
      </c>
      <c r="C145" s="74"/>
      <c r="D145" s="74"/>
      <c r="E145" s="75" t="s">
        <v>83</v>
      </c>
      <c r="F145" s="76">
        <v>1</v>
      </c>
      <c r="G145" s="258"/>
      <c r="H145" s="208">
        <f>G145*F145</f>
        <v>0</v>
      </c>
    </row>
    <row r="146" spans="1:8" x14ac:dyDescent="0.25">
      <c r="A146" s="152" t="s">
        <v>406</v>
      </c>
      <c r="B146" s="166" t="s">
        <v>126</v>
      </c>
      <c r="C146" s="74"/>
      <c r="D146" s="74"/>
      <c r="E146" s="75" t="s">
        <v>127</v>
      </c>
      <c r="F146" s="76">
        <v>1</v>
      </c>
      <c r="G146" s="258"/>
      <c r="H146" s="208">
        <f>G146*F146</f>
        <v>0</v>
      </c>
    </row>
    <row r="147" spans="1:8" ht="26.4" x14ac:dyDescent="0.25">
      <c r="A147" s="153" t="s">
        <v>407</v>
      </c>
      <c r="B147" s="165" t="s">
        <v>292</v>
      </c>
      <c r="C147" s="77"/>
      <c r="D147" s="77"/>
      <c r="E147" s="78" t="s">
        <v>83</v>
      </c>
      <c r="F147" s="79">
        <v>1</v>
      </c>
      <c r="G147" s="259"/>
      <c r="H147" s="210">
        <f>G147*F147</f>
        <v>0</v>
      </c>
    </row>
    <row r="148" spans="1:8" ht="39.6" x14ac:dyDescent="0.25">
      <c r="B148" s="165" t="s">
        <v>293</v>
      </c>
      <c r="C148" s="77"/>
      <c r="D148" s="77"/>
      <c r="E148" s="78"/>
      <c r="F148" s="79"/>
      <c r="G148" s="259"/>
      <c r="H148" s="210"/>
    </row>
    <row r="149" spans="1:8" ht="13.8" thickBot="1" x14ac:dyDescent="0.3">
      <c r="A149" s="154"/>
      <c r="B149" s="179"/>
      <c r="C149" s="34" t="s">
        <v>24</v>
      </c>
      <c r="D149" s="32"/>
      <c r="E149" s="34"/>
      <c r="F149" s="34"/>
      <c r="G149" s="220"/>
      <c r="H149" s="47">
        <f>SUM(H100:H147)</f>
        <v>0</v>
      </c>
    </row>
    <row r="150" spans="1:8" ht="13.8" thickTop="1" x14ac:dyDescent="0.25">
      <c r="H150" s="211"/>
    </row>
    <row r="151" spans="1:8" x14ac:dyDescent="0.25">
      <c r="H151" s="211"/>
    </row>
    <row r="152" spans="1:8" x14ac:dyDescent="0.25">
      <c r="A152" s="149" t="s">
        <v>128</v>
      </c>
      <c r="B152" s="180"/>
      <c r="C152" s="19"/>
      <c r="D152" s="19"/>
      <c r="E152" s="19"/>
      <c r="F152" s="19"/>
      <c r="H152" s="212"/>
    </row>
    <row r="153" spans="1:8" ht="39.6" x14ac:dyDescent="0.25">
      <c r="A153" s="183" t="s">
        <v>18</v>
      </c>
      <c r="B153" s="175" t="s">
        <v>19</v>
      </c>
      <c r="C153" s="25"/>
      <c r="D153" s="25"/>
      <c r="E153" s="25" t="s">
        <v>20</v>
      </c>
      <c r="F153" s="25" t="s">
        <v>25</v>
      </c>
      <c r="G153" s="218" t="s">
        <v>22</v>
      </c>
      <c r="H153" s="204" t="s">
        <v>23</v>
      </c>
    </row>
    <row r="154" spans="1:8" x14ac:dyDescent="0.25">
      <c r="A154" s="152">
        <v>1</v>
      </c>
      <c r="B154" s="178" t="s">
        <v>129</v>
      </c>
      <c r="C154" s="77"/>
      <c r="D154" s="77"/>
      <c r="E154" s="78" t="s">
        <v>78</v>
      </c>
      <c r="F154" s="78">
        <v>1</v>
      </c>
      <c r="G154" s="253"/>
      <c r="H154" s="211">
        <f>G154*F154</f>
        <v>0</v>
      </c>
    </row>
    <row r="155" spans="1:8" ht="26.4" x14ac:dyDescent="0.25">
      <c r="A155" s="152">
        <v>2</v>
      </c>
      <c r="B155" s="165" t="s">
        <v>130</v>
      </c>
      <c r="C155" s="77"/>
      <c r="D155" s="77"/>
      <c r="E155" s="78"/>
      <c r="F155" s="78"/>
      <c r="G155" s="253"/>
      <c r="H155" s="58"/>
    </row>
    <row r="156" spans="1:8" x14ac:dyDescent="0.25">
      <c r="A156" s="152" t="s">
        <v>359</v>
      </c>
      <c r="B156" s="165" t="s">
        <v>131</v>
      </c>
      <c r="C156" s="77"/>
      <c r="D156" s="77"/>
      <c r="E156" s="78" t="s">
        <v>78</v>
      </c>
      <c r="F156" s="78">
        <v>1</v>
      </c>
      <c r="G156" s="253"/>
      <c r="H156" s="58">
        <f>G156*F156</f>
        <v>0</v>
      </c>
    </row>
    <row r="157" spans="1:8" x14ac:dyDescent="0.25">
      <c r="A157" s="152" t="s">
        <v>360</v>
      </c>
      <c r="B157" s="166" t="s">
        <v>132</v>
      </c>
      <c r="C157" s="74"/>
      <c r="D157" s="74"/>
      <c r="E157" s="75" t="s">
        <v>78</v>
      </c>
      <c r="F157" s="75">
        <v>1</v>
      </c>
      <c r="G157" s="244"/>
      <c r="H157" s="52">
        <f>G157*F157</f>
        <v>0</v>
      </c>
    </row>
    <row r="158" spans="1:8" ht="26.4" x14ac:dyDescent="0.25">
      <c r="A158" s="152">
        <v>3</v>
      </c>
      <c r="B158" s="165" t="s">
        <v>133</v>
      </c>
      <c r="C158" s="77"/>
      <c r="D158" s="77"/>
      <c r="E158" s="78"/>
      <c r="F158" s="78"/>
      <c r="G158" s="253"/>
      <c r="H158" s="58"/>
    </row>
    <row r="159" spans="1:8" x14ac:dyDescent="0.25">
      <c r="A159" s="152" t="s">
        <v>361</v>
      </c>
      <c r="B159" s="165" t="s">
        <v>134</v>
      </c>
      <c r="C159" s="77"/>
      <c r="D159" s="77"/>
      <c r="E159" s="78" t="s">
        <v>78</v>
      </c>
      <c r="F159" s="78">
        <v>1</v>
      </c>
      <c r="G159" s="253"/>
      <c r="H159" s="58">
        <f>G159*F159</f>
        <v>0</v>
      </c>
    </row>
    <row r="160" spans="1:8" x14ac:dyDescent="0.25">
      <c r="A160" s="152" t="s">
        <v>362</v>
      </c>
      <c r="B160" s="166" t="s">
        <v>135</v>
      </c>
      <c r="C160" s="74"/>
      <c r="D160" s="74"/>
      <c r="E160" s="75" t="s">
        <v>78</v>
      </c>
      <c r="F160" s="75">
        <v>1</v>
      </c>
      <c r="G160" s="244"/>
      <c r="H160" s="52">
        <f>G160*F160</f>
        <v>0</v>
      </c>
    </row>
    <row r="161" spans="1:8" ht="26.4" x14ac:dyDescent="0.25">
      <c r="A161" s="152" t="s">
        <v>363</v>
      </c>
      <c r="B161" s="166" t="s">
        <v>136</v>
      </c>
      <c r="C161" s="74"/>
      <c r="D161" s="74"/>
      <c r="E161" s="75" t="s">
        <v>78</v>
      </c>
      <c r="F161" s="75">
        <v>1</v>
      </c>
      <c r="G161" s="244"/>
      <c r="H161" s="52">
        <f t="shared" ref="H161:H169" si="8">G161*F161</f>
        <v>0</v>
      </c>
    </row>
    <row r="162" spans="1:8" x14ac:dyDescent="0.25">
      <c r="A162" s="152" t="s">
        <v>364</v>
      </c>
      <c r="B162" s="166" t="s">
        <v>137</v>
      </c>
      <c r="C162" s="74"/>
      <c r="D162" s="74"/>
      <c r="E162" s="75" t="s">
        <v>76</v>
      </c>
      <c r="F162" s="75">
        <v>1</v>
      </c>
      <c r="G162" s="244"/>
      <c r="H162" s="52">
        <f t="shared" si="8"/>
        <v>0</v>
      </c>
    </row>
    <row r="163" spans="1:8" x14ac:dyDescent="0.25">
      <c r="A163" s="152" t="s">
        <v>365</v>
      </c>
      <c r="B163" s="166" t="s">
        <v>138</v>
      </c>
      <c r="C163" s="74"/>
      <c r="D163" s="74"/>
      <c r="E163" s="75" t="s">
        <v>76</v>
      </c>
      <c r="F163" s="75">
        <v>1</v>
      </c>
      <c r="G163" s="244"/>
      <c r="H163" s="52">
        <f t="shared" si="8"/>
        <v>0</v>
      </c>
    </row>
    <row r="164" spans="1:8" x14ac:dyDescent="0.25">
      <c r="A164" s="152" t="s">
        <v>366</v>
      </c>
      <c r="B164" s="166" t="s">
        <v>139</v>
      </c>
      <c r="C164" s="74"/>
      <c r="D164" s="74"/>
      <c r="E164" s="75" t="s">
        <v>76</v>
      </c>
      <c r="F164" s="75">
        <v>1</v>
      </c>
      <c r="G164" s="244"/>
      <c r="H164" s="52">
        <f t="shared" si="8"/>
        <v>0</v>
      </c>
    </row>
    <row r="165" spans="1:8" ht="26.4" x14ac:dyDescent="0.25">
      <c r="A165" s="152" t="s">
        <v>367</v>
      </c>
      <c r="B165" s="166" t="s">
        <v>140</v>
      </c>
      <c r="C165" s="74"/>
      <c r="D165" s="74"/>
      <c r="E165" s="75" t="s">
        <v>78</v>
      </c>
      <c r="F165" s="75">
        <v>1</v>
      </c>
      <c r="G165" s="244"/>
      <c r="H165" s="52">
        <f t="shared" si="8"/>
        <v>0</v>
      </c>
    </row>
    <row r="166" spans="1:8" ht="26.4" x14ac:dyDescent="0.25">
      <c r="A166" s="152" t="s">
        <v>368</v>
      </c>
      <c r="B166" s="166" t="s">
        <v>141</v>
      </c>
      <c r="C166" s="74"/>
      <c r="D166" s="74"/>
      <c r="E166" s="75" t="s">
        <v>78</v>
      </c>
      <c r="F166" s="75">
        <v>1</v>
      </c>
      <c r="G166" s="244"/>
      <c r="H166" s="52">
        <f t="shared" si="8"/>
        <v>0</v>
      </c>
    </row>
    <row r="167" spans="1:8" ht="39.6" x14ac:dyDescent="0.25">
      <c r="A167" s="152" t="s">
        <v>369</v>
      </c>
      <c r="B167" s="165" t="s">
        <v>142</v>
      </c>
      <c r="C167" s="77"/>
      <c r="D167" s="77"/>
      <c r="E167" s="78" t="s">
        <v>78</v>
      </c>
      <c r="F167" s="78">
        <v>1</v>
      </c>
      <c r="G167" s="253"/>
      <c r="H167" s="52">
        <f t="shared" si="8"/>
        <v>0</v>
      </c>
    </row>
    <row r="168" spans="1:8" ht="26.4" x14ac:dyDescent="0.25">
      <c r="A168" s="152" t="s">
        <v>370</v>
      </c>
      <c r="B168" s="166" t="s">
        <v>143</v>
      </c>
      <c r="C168" s="74"/>
      <c r="D168" s="74"/>
      <c r="E168" s="75" t="s">
        <v>78</v>
      </c>
      <c r="F168" s="75">
        <v>1</v>
      </c>
      <c r="G168" s="244"/>
      <c r="H168" s="52">
        <f t="shared" si="8"/>
        <v>0</v>
      </c>
    </row>
    <row r="169" spans="1:8" ht="39.6" x14ac:dyDescent="0.25">
      <c r="A169" s="152" t="s">
        <v>371</v>
      </c>
      <c r="B169" s="166" t="s">
        <v>144</v>
      </c>
      <c r="C169" s="40"/>
      <c r="D169" s="40"/>
      <c r="E169" s="7" t="s">
        <v>76</v>
      </c>
      <c r="F169" s="7">
        <v>1</v>
      </c>
      <c r="G169" s="244"/>
      <c r="H169" s="52">
        <f t="shared" si="8"/>
        <v>0</v>
      </c>
    </row>
    <row r="170" spans="1:8" ht="13.8" thickBot="1" x14ac:dyDescent="0.3">
      <c r="A170" s="154"/>
      <c r="B170" s="174"/>
      <c r="C170" s="34" t="s">
        <v>24</v>
      </c>
      <c r="D170" s="43"/>
      <c r="E170" s="43"/>
      <c r="F170" s="43"/>
      <c r="G170" s="220"/>
      <c r="H170" s="47">
        <f>SUM(H154:H169)</f>
        <v>0</v>
      </c>
    </row>
    <row r="171" spans="1:8" ht="13.8" thickTop="1" x14ac:dyDescent="0.25"/>
    <row r="173" spans="1:8" x14ac:dyDescent="0.25">
      <c r="A173" s="149" t="s">
        <v>145</v>
      </c>
      <c r="B173" s="180"/>
      <c r="C173" s="19"/>
      <c r="D173" s="19"/>
      <c r="E173" s="19"/>
      <c r="F173" s="19"/>
      <c r="H173" s="206"/>
    </row>
    <row r="174" spans="1:8" x14ac:dyDescent="0.25">
      <c r="A174" s="150"/>
    </row>
    <row r="175" spans="1:8" ht="39.6" x14ac:dyDescent="0.25">
      <c r="A175" s="183" t="s">
        <v>146</v>
      </c>
      <c r="B175" s="175" t="s">
        <v>19</v>
      </c>
      <c r="C175" s="25"/>
      <c r="D175" s="25"/>
      <c r="E175" s="25" t="s">
        <v>20</v>
      </c>
      <c r="F175" s="25" t="s">
        <v>25</v>
      </c>
      <c r="G175" s="218" t="s">
        <v>22</v>
      </c>
      <c r="H175" s="204" t="s">
        <v>23</v>
      </c>
    </row>
    <row r="176" spans="1:8" ht="26.4" x14ac:dyDescent="0.25">
      <c r="A176" s="152" t="s">
        <v>411</v>
      </c>
      <c r="B176" s="166" t="s">
        <v>147</v>
      </c>
      <c r="C176" s="40"/>
      <c r="D176" s="40"/>
      <c r="E176" s="7" t="s">
        <v>127</v>
      </c>
      <c r="F176" s="7">
        <v>1</v>
      </c>
      <c r="G176" s="244"/>
      <c r="H176" s="52">
        <f t="shared" ref="H176:H189" si="9">G176*F176</f>
        <v>0</v>
      </c>
    </row>
    <row r="177" spans="1:8" ht="26.4" x14ac:dyDescent="0.25">
      <c r="A177" s="152" t="s">
        <v>372</v>
      </c>
      <c r="B177" s="166" t="s">
        <v>148</v>
      </c>
      <c r="C177" s="40"/>
      <c r="D177" s="40"/>
      <c r="E177" s="7" t="s">
        <v>127</v>
      </c>
      <c r="F177" s="7">
        <v>1</v>
      </c>
      <c r="G177" s="244"/>
      <c r="H177" s="52">
        <f t="shared" si="9"/>
        <v>0</v>
      </c>
    </row>
    <row r="178" spans="1:8" ht="26.4" x14ac:dyDescent="0.25">
      <c r="A178" s="152" t="s">
        <v>373</v>
      </c>
      <c r="B178" s="166" t="s">
        <v>149</v>
      </c>
      <c r="C178" s="40"/>
      <c r="D178" s="40"/>
      <c r="E178" s="7" t="s">
        <v>127</v>
      </c>
      <c r="F178" s="7">
        <v>1</v>
      </c>
      <c r="G178" s="244"/>
      <c r="H178" s="52">
        <f t="shared" si="9"/>
        <v>0</v>
      </c>
    </row>
    <row r="179" spans="1:8" ht="26.4" x14ac:dyDescent="0.25">
      <c r="A179" s="152" t="s">
        <v>363</v>
      </c>
      <c r="B179" s="166" t="s">
        <v>150</v>
      </c>
      <c r="C179" s="40"/>
      <c r="D179" s="40"/>
      <c r="E179" s="7" t="s">
        <v>127</v>
      </c>
      <c r="F179" s="7">
        <v>1</v>
      </c>
      <c r="G179" s="244"/>
      <c r="H179" s="52">
        <f t="shared" si="9"/>
        <v>0</v>
      </c>
    </row>
    <row r="180" spans="1:8" ht="26.4" x14ac:dyDescent="0.25">
      <c r="A180" s="152" t="s">
        <v>364</v>
      </c>
      <c r="B180" s="166" t="s">
        <v>151</v>
      </c>
      <c r="C180" s="40"/>
      <c r="D180" s="40"/>
      <c r="E180" s="7" t="s">
        <v>28</v>
      </c>
      <c r="F180" s="7">
        <v>1</v>
      </c>
      <c r="G180" s="244"/>
      <c r="H180" s="52">
        <f t="shared" si="9"/>
        <v>0</v>
      </c>
    </row>
    <row r="181" spans="1:8" ht="29.25" customHeight="1" x14ac:dyDescent="0.25">
      <c r="A181" s="152" t="s">
        <v>365</v>
      </c>
      <c r="B181" s="166" t="s">
        <v>152</v>
      </c>
      <c r="C181" s="40"/>
      <c r="D181" s="40"/>
      <c r="E181" s="7" t="s">
        <v>28</v>
      </c>
      <c r="F181" s="7">
        <v>1</v>
      </c>
      <c r="G181" s="244"/>
      <c r="H181" s="52">
        <f t="shared" si="9"/>
        <v>0</v>
      </c>
    </row>
    <row r="182" spans="1:8" x14ac:dyDescent="0.25">
      <c r="A182" s="152" t="s">
        <v>366</v>
      </c>
      <c r="B182" s="166" t="s">
        <v>153</v>
      </c>
      <c r="C182" s="40"/>
      <c r="D182" s="40"/>
      <c r="E182" s="7" t="s">
        <v>78</v>
      </c>
      <c r="F182" s="7">
        <v>1</v>
      </c>
      <c r="G182" s="244"/>
      <c r="H182" s="213">
        <f t="shared" si="9"/>
        <v>0</v>
      </c>
    </row>
    <row r="183" spans="1:8" x14ac:dyDescent="0.25">
      <c r="A183" s="152" t="s">
        <v>367</v>
      </c>
      <c r="B183" s="166" t="s">
        <v>154</v>
      </c>
      <c r="C183" s="40"/>
      <c r="D183" s="40"/>
      <c r="E183" s="7" t="s">
        <v>78</v>
      </c>
      <c r="F183" s="7">
        <v>1</v>
      </c>
      <c r="G183" s="244"/>
      <c r="H183" s="213">
        <f t="shared" si="9"/>
        <v>0</v>
      </c>
    </row>
    <row r="184" spans="1:8" ht="26.4" x14ac:dyDescent="0.25">
      <c r="A184" s="152" t="s">
        <v>368</v>
      </c>
      <c r="B184" s="166" t="s">
        <v>155</v>
      </c>
      <c r="C184" s="40"/>
      <c r="D184" s="40"/>
      <c r="E184" s="7" t="s">
        <v>78</v>
      </c>
      <c r="F184" s="7">
        <v>1</v>
      </c>
      <c r="G184" s="244"/>
      <c r="H184" s="213">
        <f t="shared" si="9"/>
        <v>0</v>
      </c>
    </row>
    <row r="185" spans="1:8" x14ac:dyDescent="0.25">
      <c r="A185" s="152" t="s">
        <v>369</v>
      </c>
      <c r="B185" s="166" t="s">
        <v>156</v>
      </c>
      <c r="C185" s="40"/>
      <c r="D185" s="40"/>
      <c r="E185" s="7" t="s">
        <v>78</v>
      </c>
      <c r="F185" s="7">
        <v>1</v>
      </c>
      <c r="G185" s="244"/>
      <c r="H185" s="213">
        <f t="shared" si="9"/>
        <v>0</v>
      </c>
    </row>
    <row r="186" spans="1:8" x14ac:dyDescent="0.25">
      <c r="A186" s="152" t="s">
        <v>370</v>
      </c>
      <c r="B186" s="166" t="s">
        <v>157</v>
      </c>
      <c r="C186" s="40"/>
      <c r="D186" s="40"/>
      <c r="E186" s="7" t="s">
        <v>78</v>
      </c>
      <c r="F186" s="7">
        <v>1</v>
      </c>
      <c r="G186" s="244"/>
      <c r="H186" s="213">
        <f t="shared" si="9"/>
        <v>0</v>
      </c>
    </row>
    <row r="187" spans="1:8" x14ac:dyDescent="0.25">
      <c r="A187" s="152" t="s">
        <v>371</v>
      </c>
      <c r="B187" s="166" t="s">
        <v>158</v>
      </c>
      <c r="C187" s="40"/>
      <c r="D187" s="40"/>
      <c r="E187" s="7" t="s">
        <v>78</v>
      </c>
      <c r="F187" s="7">
        <v>1</v>
      </c>
      <c r="G187" s="244"/>
      <c r="H187" s="213">
        <f t="shared" si="9"/>
        <v>0</v>
      </c>
    </row>
    <row r="188" spans="1:8" ht="26.4" x14ac:dyDescent="0.25">
      <c r="A188" s="152" t="s">
        <v>374</v>
      </c>
      <c r="B188" s="166" t="s">
        <v>159</v>
      </c>
      <c r="C188" s="40"/>
      <c r="D188" s="40"/>
      <c r="E188" s="7" t="s">
        <v>78</v>
      </c>
      <c r="F188" s="7">
        <v>1</v>
      </c>
      <c r="G188" s="244"/>
      <c r="H188" s="52">
        <f t="shared" si="9"/>
        <v>0</v>
      </c>
    </row>
    <row r="189" spans="1:8" ht="26.4" x14ac:dyDescent="0.25">
      <c r="A189" s="152" t="s">
        <v>375</v>
      </c>
      <c r="B189" s="166" t="s">
        <v>160</v>
      </c>
      <c r="C189" s="40"/>
      <c r="D189" s="40"/>
      <c r="E189" s="7" t="s">
        <v>78</v>
      </c>
      <c r="F189" s="7">
        <v>1</v>
      </c>
      <c r="G189" s="244"/>
      <c r="H189" s="213">
        <f t="shared" si="9"/>
        <v>0</v>
      </c>
    </row>
    <row r="190" spans="1:8" ht="13.8" thickBot="1" x14ac:dyDescent="0.3">
      <c r="A190" s="160"/>
      <c r="B190" s="181"/>
      <c r="C190" s="34" t="s">
        <v>24</v>
      </c>
      <c r="D190" s="82"/>
      <c r="E190" s="83"/>
      <c r="F190" s="83"/>
      <c r="G190" s="220"/>
      <c r="H190" s="47">
        <f>SUM(H176:H189)</f>
        <v>0</v>
      </c>
    </row>
    <row r="191" spans="1:8" ht="13.8" thickTop="1" x14ac:dyDescent="0.25"/>
    <row r="197" spans="1:8" x14ac:dyDescent="0.25">
      <c r="A197" s="149" t="s">
        <v>282</v>
      </c>
      <c r="B197" s="180"/>
      <c r="C197" s="19"/>
      <c r="D197" s="19"/>
      <c r="E197" s="19"/>
      <c r="F197" s="19"/>
      <c r="H197" s="206"/>
    </row>
    <row r="198" spans="1:8" x14ac:dyDescent="0.25">
      <c r="A198" s="150"/>
    </row>
    <row r="199" spans="1:8" ht="39.6" x14ac:dyDescent="0.25">
      <c r="A199" s="183" t="s">
        <v>18</v>
      </c>
      <c r="B199" s="175" t="s">
        <v>19</v>
      </c>
      <c r="C199" s="46"/>
      <c r="D199" s="46"/>
      <c r="E199" s="25" t="s">
        <v>20</v>
      </c>
      <c r="F199" s="25" t="s">
        <v>25</v>
      </c>
      <c r="G199" s="218" t="s">
        <v>22</v>
      </c>
      <c r="H199" s="204" t="s">
        <v>23</v>
      </c>
    </row>
    <row r="200" spans="1:8" ht="26.4" x14ac:dyDescent="0.25">
      <c r="A200" s="151">
        <v>1</v>
      </c>
      <c r="B200" s="165" t="s">
        <v>161</v>
      </c>
      <c r="C200" s="28"/>
      <c r="D200" s="28"/>
      <c r="E200" s="29" t="s">
        <v>76</v>
      </c>
      <c r="F200" s="29">
        <v>1</v>
      </c>
      <c r="G200" s="253"/>
      <c r="H200" s="58">
        <f t="shared" ref="H200:H218" si="10">G200*F200</f>
        <v>0</v>
      </c>
    </row>
    <row r="201" spans="1:8" ht="26.4" x14ac:dyDescent="0.25">
      <c r="A201" s="152">
        <v>2</v>
      </c>
      <c r="B201" s="166" t="s">
        <v>162</v>
      </c>
      <c r="C201" s="41"/>
      <c r="D201" s="41"/>
      <c r="E201" s="7" t="s">
        <v>76</v>
      </c>
      <c r="F201" s="7">
        <v>1</v>
      </c>
      <c r="G201" s="244"/>
      <c r="H201" s="52">
        <f t="shared" si="10"/>
        <v>0</v>
      </c>
    </row>
    <row r="202" spans="1:8" ht="26.4" x14ac:dyDescent="0.25">
      <c r="A202" s="152">
        <v>3</v>
      </c>
      <c r="B202" s="166" t="s">
        <v>163</v>
      </c>
      <c r="C202" s="41"/>
      <c r="D202" s="41"/>
      <c r="E202" s="7" t="s">
        <v>76</v>
      </c>
      <c r="F202" s="7">
        <v>1</v>
      </c>
      <c r="G202" s="244"/>
      <c r="H202" s="52">
        <f t="shared" si="10"/>
        <v>0</v>
      </c>
    </row>
    <row r="203" spans="1:8" ht="26.4" x14ac:dyDescent="0.25">
      <c r="A203" s="151">
        <v>4</v>
      </c>
      <c r="B203" s="166" t="s">
        <v>164</v>
      </c>
      <c r="C203" s="41"/>
      <c r="D203" s="41"/>
      <c r="E203" s="7" t="s">
        <v>76</v>
      </c>
      <c r="F203" s="7">
        <v>1</v>
      </c>
      <c r="G203" s="244"/>
      <c r="H203" s="52">
        <f t="shared" si="10"/>
        <v>0</v>
      </c>
    </row>
    <row r="204" spans="1:8" ht="26.4" x14ac:dyDescent="0.25">
      <c r="A204" s="152">
        <v>5</v>
      </c>
      <c r="B204" s="166" t="s">
        <v>165</v>
      </c>
      <c r="C204" s="41"/>
      <c r="D204" s="41"/>
      <c r="E204" s="7" t="s">
        <v>76</v>
      </c>
      <c r="F204" s="7">
        <v>1</v>
      </c>
      <c r="G204" s="244"/>
      <c r="H204" s="52">
        <f t="shared" si="10"/>
        <v>0</v>
      </c>
    </row>
    <row r="205" spans="1:8" ht="26.4" x14ac:dyDescent="0.25">
      <c r="A205" s="152">
        <v>6</v>
      </c>
      <c r="B205" s="166" t="s">
        <v>166</v>
      </c>
      <c r="C205" s="41"/>
      <c r="D205" s="41"/>
      <c r="E205" s="7" t="s">
        <v>167</v>
      </c>
      <c r="F205" s="7">
        <v>1</v>
      </c>
      <c r="G205" s="244"/>
      <c r="H205" s="52">
        <f t="shared" si="10"/>
        <v>0</v>
      </c>
    </row>
    <row r="206" spans="1:8" ht="26.4" x14ac:dyDescent="0.25">
      <c r="A206" s="151">
        <v>7</v>
      </c>
      <c r="B206" s="166" t="s">
        <v>168</v>
      </c>
      <c r="C206" s="41"/>
      <c r="D206" s="41"/>
      <c r="E206" s="7" t="s">
        <v>76</v>
      </c>
      <c r="F206" s="7">
        <v>1</v>
      </c>
      <c r="G206" s="244"/>
      <c r="H206" s="52">
        <f t="shared" si="10"/>
        <v>0</v>
      </c>
    </row>
    <row r="207" spans="1:8" ht="26.4" x14ac:dyDescent="0.25">
      <c r="A207" s="152">
        <v>8</v>
      </c>
      <c r="B207" s="166" t="s">
        <v>169</v>
      </c>
      <c r="C207" s="41"/>
      <c r="D207" s="41"/>
      <c r="E207" s="7" t="s">
        <v>76</v>
      </c>
      <c r="F207" s="7">
        <v>1</v>
      </c>
      <c r="G207" s="244"/>
      <c r="H207" s="52">
        <f t="shared" si="10"/>
        <v>0</v>
      </c>
    </row>
    <row r="208" spans="1:8" ht="26.4" x14ac:dyDescent="0.25">
      <c r="A208" s="152">
        <v>9</v>
      </c>
      <c r="B208" s="166" t="s">
        <v>170</v>
      </c>
      <c r="C208" s="41"/>
      <c r="D208" s="41"/>
      <c r="E208" s="7" t="s">
        <v>76</v>
      </c>
      <c r="F208" s="7">
        <v>1</v>
      </c>
      <c r="G208" s="244"/>
      <c r="H208" s="52">
        <f t="shared" si="10"/>
        <v>0</v>
      </c>
    </row>
    <row r="209" spans="1:8" ht="26.4" x14ac:dyDescent="0.25">
      <c r="A209" s="151">
        <v>10</v>
      </c>
      <c r="B209" s="166" t="s">
        <v>171</v>
      </c>
      <c r="C209" s="41"/>
      <c r="D209" s="41"/>
      <c r="E209" s="7" t="s">
        <v>76</v>
      </c>
      <c r="F209" s="7">
        <v>1</v>
      </c>
      <c r="G209" s="244"/>
      <c r="H209" s="52">
        <f t="shared" si="10"/>
        <v>0</v>
      </c>
    </row>
    <row r="210" spans="1:8" ht="26.4" x14ac:dyDescent="0.25">
      <c r="A210" s="152">
        <v>11</v>
      </c>
      <c r="B210" s="166" t="s">
        <v>172</v>
      </c>
      <c r="C210" s="41"/>
      <c r="D210" s="41"/>
      <c r="E210" s="7" t="s">
        <v>76</v>
      </c>
      <c r="F210" s="7">
        <v>1</v>
      </c>
      <c r="G210" s="244"/>
      <c r="H210" s="52">
        <f t="shared" si="10"/>
        <v>0</v>
      </c>
    </row>
    <row r="211" spans="1:8" ht="26.4" x14ac:dyDescent="0.25">
      <c r="A211" s="152">
        <v>12</v>
      </c>
      <c r="B211" s="166" t="s">
        <v>173</v>
      </c>
      <c r="C211" s="41"/>
      <c r="D211" s="41"/>
      <c r="E211" s="7" t="s">
        <v>78</v>
      </c>
      <c r="F211" s="7">
        <v>1</v>
      </c>
      <c r="G211" s="244"/>
      <c r="H211" s="52">
        <f t="shared" si="10"/>
        <v>0</v>
      </c>
    </row>
    <row r="212" spans="1:8" ht="26.4" x14ac:dyDescent="0.25">
      <c r="A212" s="151">
        <v>13</v>
      </c>
      <c r="B212" s="166" t="s">
        <v>174</v>
      </c>
      <c r="C212" s="41"/>
      <c r="D212" s="41"/>
      <c r="E212" s="7" t="s">
        <v>78</v>
      </c>
      <c r="F212" s="7">
        <v>1</v>
      </c>
      <c r="G212" s="244"/>
      <c r="H212" s="52">
        <f t="shared" si="10"/>
        <v>0</v>
      </c>
    </row>
    <row r="213" spans="1:8" ht="26.4" x14ac:dyDescent="0.25">
      <c r="A213" s="152">
        <v>14</v>
      </c>
      <c r="B213" s="166" t="s">
        <v>175</v>
      </c>
      <c r="C213" s="41"/>
      <c r="D213" s="41"/>
      <c r="E213" s="7" t="s">
        <v>78</v>
      </c>
      <c r="F213" s="7">
        <v>1</v>
      </c>
      <c r="G213" s="244"/>
      <c r="H213" s="52">
        <f t="shared" si="10"/>
        <v>0</v>
      </c>
    </row>
    <row r="214" spans="1:8" ht="26.4" x14ac:dyDescent="0.25">
      <c r="A214" s="152">
        <v>15</v>
      </c>
      <c r="B214" s="166" t="s">
        <v>176</v>
      </c>
      <c r="C214" s="41"/>
      <c r="D214" s="41"/>
      <c r="E214" s="7" t="s">
        <v>78</v>
      </c>
      <c r="F214" s="7">
        <v>1</v>
      </c>
      <c r="G214" s="244"/>
      <c r="H214" s="52">
        <f t="shared" si="10"/>
        <v>0</v>
      </c>
    </row>
    <row r="215" spans="1:8" ht="26.4" x14ac:dyDescent="0.25">
      <c r="A215" s="151">
        <v>16</v>
      </c>
      <c r="B215" s="166" t="s">
        <v>177</v>
      </c>
      <c r="C215" s="41"/>
      <c r="D215" s="41"/>
      <c r="E215" s="7" t="s">
        <v>78</v>
      </c>
      <c r="F215" s="7">
        <v>1</v>
      </c>
      <c r="G215" s="244"/>
      <c r="H215" s="52">
        <f t="shared" si="10"/>
        <v>0</v>
      </c>
    </row>
    <row r="216" spans="1:8" x14ac:dyDescent="0.25">
      <c r="A216" s="152">
        <v>17</v>
      </c>
      <c r="B216" s="166" t="s">
        <v>178</v>
      </c>
      <c r="C216" s="41"/>
      <c r="D216" s="41"/>
      <c r="E216" s="7" t="s">
        <v>78</v>
      </c>
      <c r="F216" s="7">
        <v>1</v>
      </c>
      <c r="G216" s="244"/>
      <c r="H216" s="213">
        <f t="shared" si="10"/>
        <v>0</v>
      </c>
    </row>
    <row r="217" spans="1:8" x14ac:dyDescent="0.25">
      <c r="A217" s="152">
        <v>18</v>
      </c>
      <c r="B217" s="166" t="s">
        <v>179</v>
      </c>
      <c r="C217" s="41"/>
      <c r="D217" s="41"/>
      <c r="E217" s="7" t="s">
        <v>78</v>
      </c>
      <c r="F217" s="7">
        <v>1</v>
      </c>
      <c r="G217" s="244"/>
      <c r="H217" s="213">
        <f t="shared" si="10"/>
        <v>0</v>
      </c>
    </row>
    <row r="218" spans="1:8" ht="26.4" x14ac:dyDescent="0.25">
      <c r="A218" s="151">
        <v>19</v>
      </c>
      <c r="B218" s="166" t="s">
        <v>180</v>
      </c>
      <c r="C218" s="41"/>
      <c r="D218" s="41"/>
      <c r="E218" s="7" t="s">
        <v>78</v>
      </c>
      <c r="F218" s="7">
        <v>1</v>
      </c>
      <c r="G218" s="244"/>
      <c r="H218" s="213">
        <f t="shared" si="10"/>
        <v>0</v>
      </c>
    </row>
    <row r="219" spans="1:8" x14ac:dyDescent="0.25">
      <c r="A219" s="153">
        <v>20</v>
      </c>
      <c r="B219" s="165" t="s">
        <v>181</v>
      </c>
      <c r="C219" s="28"/>
      <c r="D219" s="28"/>
      <c r="E219" s="29"/>
      <c r="F219" s="29"/>
      <c r="G219" s="253"/>
      <c r="H219" s="214"/>
    </row>
    <row r="220" spans="1:8" x14ac:dyDescent="0.25">
      <c r="A220" s="158"/>
      <c r="B220" s="171" t="s">
        <v>182</v>
      </c>
      <c r="C220" s="55"/>
      <c r="D220" s="55"/>
      <c r="E220" s="56" t="s">
        <v>78</v>
      </c>
      <c r="F220" s="56">
        <v>1</v>
      </c>
      <c r="G220" s="254"/>
      <c r="H220" s="215">
        <f t="shared" ref="H220:H225" si="11">G220*F220</f>
        <v>0</v>
      </c>
    </row>
    <row r="221" spans="1:8" x14ac:dyDescent="0.25">
      <c r="B221" s="166" t="s">
        <v>183</v>
      </c>
      <c r="C221" s="41"/>
      <c r="D221" s="41"/>
      <c r="E221" s="7" t="s">
        <v>78</v>
      </c>
      <c r="F221" s="7">
        <v>1</v>
      </c>
      <c r="G221" s="244"/>
      <c r="H221" s="213">
        <f t="shared" si="11"/>
        <v>0</v>
      </c>
    </row>
    <row r="222" spans="1:8" x14ac:dyDescent="0.25">
      <c r="A222" s="152"/>
      <c r="B222" s="166" t="s">
        <v>184</v>
      </c>
      <c r="C222" s="41"/>
      <c r="D222" s="41"/>
      <c r="E222" s="7" t="s">
        <v>78</v>
      </c>
      <c r="F222" s="7">
        <v>1</v>
      </c>
      <c r="G222" s="244"/>
      <c r="H222" s="213">
        <f t="shared" si="11"/>
        <v>0</v>
      </c>
    </row>
    <row r="223" spans="1:8" x14ac:dyDescent="0.25">
      <c r="A223" s="152"/>
      <c r="B223" s="166" t="s">
        <v>185</v>
      </c>
      <c r="C223" s="41"/>
      <c r="D223" s="41"/>
      <c r="E223" s="7" t="s">
        <v>78</v>
      </c>
      <c r="F223" s="7">
        <v>1</v>
      </c>
      <c r="G223" s="244"/>
      <c r="H223" s="213">
        <f t="shared" si="11"/>
        <v>0</v>
      </c>
    </row>
    <row r="224" spans="1:8" x14ac:dyDescent="0.25">
      <c r="A224" s="152"/>
      <c r="B224" s="166" t="s">
        <v>186</v>
      </c>
      <c r="C224" s="41"/>
      <c r="D224" s="41"/>
      <c r="E224" s="7" t="s">
        <v>78</v>
      </c>
      <c r="F224" s="7">
        <v>1</v>
      </c>
      <c r="G224" s="244"/>
      <c r="H224" s="213">
        <f t="shared" si="11"/>
        <v>0</v>
      </c>
    </row>
    <row r="225" spans="1:8" x14ac:dyDescent="0.25">
      <c r="B225" s="166" t="s">
        <v>187</v>
      </c>
      <c r="C225" s="41"/>
      <c r="D225" s="41"/>
      <c r="E225" s="7" t="s">
        <v>78</v>
      </c>
      <c r="F225" s="7">
        <v>1</v>
      </c>
      <c r="G225" s="244"/>
      <c r="H225" s="213">
        <f t="shared" si="11"/>
        <v>0</v>
      </c>
    </row>
    <row r="226" spans="1:8" ht="39.6" x14ac:dyDescent="0.25">
      <c r="A226" s="151" t="s">
        <v>388</v>
      </c>
      <c r="B226" s="167" t="s">
        <v>188</v>
      </c>
      <c r="C226" s="1"/>
      <c r="D226" s="1"/>
      <c r="E226" s="31"/>
      <c r="F226" s="31"/>
      <c r="G226" s="250"/>
      <c r="H226" s="214" t="s">
        <v>26</v>
      </c>
    </row>
    <row r="227" spans="1:8" x14ac:dyDescent="0.25">
      <c r="A227" s="158"/>
      <c r="B227" s="171" t="s">
        <v>189</v>
      </c>
      <c r="C227" s="55" t="s">
        <v>190</v>
      </c>
      <c r="D227" s="55"/>
      <c r="E227" s="56" t="s">
        <v>78</v>
      </c>
      <c r="F227" s="56">
        <v>1</v>
      </c>
      <c r="G227" s="254"/>
      <c r="H227" s="215">
        <f t="shared" ref="H227:H290" si="12">G227*F227</f>
        <v>0</v>
      </c>
    </row>
    <row r="228" spans="1:8" x14ac:dyDescent="0.25">
      <c r="A228" s="152" t="s">
        <v>412</v>
      </c>
      <c r="B228" s="166" t="s">
        <v>189</v>
      </c>
      <c r="C228" s="41" t="s">
        <v>191</v>
      </c>
      <c r="D228" s="41"/>
      <c r="E228" s="7" t="s">
        <v>78</v>
      </c>
      <c r="F228" s="7">
        <v>1</v>
      </c>
      <c r="G228" s="244"/>
      <c r="H228" s="213">
        <f t="shared" si="12"/>
        <v>0</v>
      </c>
    </row>
    <row r="229" spans="1:8" x14ac:dyDescent="0.25">
      <c r="A229" s="152" t="s">
        <v>413</v>
      </c>
      <c r="B229" s="166" t="s">
        <v>189</v>
      </c>
      <c r="C229" s="41" t="s">
        <v>192</v>
      </c>
      <c r="D229" s="41"/>
      <c r="E229" s="7" t="s">
        <v>78</v>
      </c>
      <c r="F229" s="7">
        <v>1</v>
      </c>
      <c r="G229" s="244"/>
      <c r="H229" s="213">
        <f t="shared" si="12"/>
        <v>0</v>
      </c>
    </row>
    <row r="230" spans="1:8" x14ac:dyDescent="0.25">
      <c r="A230" s="152" t="s">
        <v>414</v>
      </c>
      <c r="B230" s="166" t="s">
        <v>189</v>
      </c>
      <c r="C230" s="41" t="s">
        <v>193</v>
      </c>
      <c r="D230" s="41"/>
      <c r="E230" s="7" t="s">
        <v>78</v>
      </c>
      <c r="F230" s="7">
        <v>1</v>
      </c>
      <c r="G230" s="244"/>
      <c r="H230" s="213">
        <f t="shared" si="12"/>
        <v>0</v>
      </c>
    </row>
    <row r="231" spans="1:8" x14ac:dyDescent="0.25">
      <c r="A231" s="152" t="s">
        <v>415</v>
      </c>
      <c r="B231" s="166" t="s">
        <v>189</v>
      </c>
      <c r="C231" s="41" t="s">
        <v>194</v>
      </c>
      <c r="D231" s="41"/>
      <c r="E231" s="7" t="s">
        <v>78</v>
      </c>
      <c r="F231" s="7">
        <v>1</v>
      </c>
      <c r="G231" s="244"/>
      <c r="H231" s="213">
        <f t="shared" si="12"/>
        <v>0</v>
      </c>
    </row>
    <row r="232" spans="1:8" x14ac:dyDescent="0.25">
      <c r="A232" s="152" t="s">
        <v>416</v>
      </c>
      <c r="B232" s="166" t="s">
        <v>189</v>
      </c>
      <c r="C232" s="41" t="s">
        <v>195</v>
      </c>
      <c r="D232" s="41"/>
      <c r="E232" s="7" t="s">
        <v>78</v>
      </c>
      <c r="F232" s="7">
        <v>1</v>
      </c>
      <c r="G232" s="244"/>
      <c r="H232" s="213">
        <f t="shared" si="12"/>
        <v>0</v>
      </c>
    </row>
    <row r="233" spans="1:8" x14ac:dyDescent="0.25">
      <c r="A233" s="152" t="s">
        <v>417</v>
      </c>
      <c r="B233" s="166" t="s">
        <v>189</v>
      </c>
      <c r="C233" s="41" t="s">
        <v>196</v>
      </c>
      <c r="D233" s="41"/>
      <c r="E233" s="7" t="s">
        <v>78</v>
      </c>
      <c r="F233" s="7">
        <v>1</v>
      </c>
      <c r="G233" s="244"/>
      <c r="H233" s="213">
        <f t="shared" si="12"/>
        <v>0</v>
      </c>
    </row>
    <row r="234" spans="1:8" x14ac:dyDescent="0.25">
      <c r="A234" s="152" t="s">
        <v>418</v>
      </c>
      <c r="B234" s="166" t="s">
        <v>189</v>
      </c>
      <c r="C234" s="41" t="s">
        <v>197</v>
      </c>
      <c r="D234" s="41"/>
      <c r="E234" s="7" t="s">
        <v>78</v>
      </c>
      <c r="F234" s="7">
        <v>1</v>
      </c>
      <c r="G234" s="244"/>
      <c r="H234" s="213">
        <f t="shared" si="12"/>
        <v>0</v>
      </c>
    </row>
    <row r="235" spans="1:8" x14ac:dyDescent="0.25">
      <c r="A235" s="152" t="s">
        <v>419</v>
      </c>
      <c r="B235" s="166" t="s">
        <v>189</v>
      </c>
      <c r="C235" s="41" t="s">
        <v>198</v>
      </c>
      <c r="D235" s="41"/>
      <c r="E235" s="7" t="s">
        <v>78</v>
      </c>
      <c r="F235" s="7">
        <v>1</v>
      </c>
      <c r="G235" s="244"/>
      <c r="H235" s="213">
        <f t="shared" si="12"/>
        <v>0</v>
      </c>
    </row>
    <row r="236" spans="1:8" x14ac:dyDescent="0.25">
      <c r="A236" s="152" t="s">
        <v>420</v>
      </c>
      <c r="B236" s="166" t="s">
        <v>189</v>
      </c>
      <c r="C236" s="41" t="s">
        <v>199</v>
      </c>
      <c r="D236" s="41"/>
      <c r="E236" s="7" t="s">
        <v>78</v>
      </c>
      <c r="F236" s="7">
        <v>1</v>
      </c>
      <c r="G236" s="244"/>
      <c r="H236" s="213">
        <f t="shared" si="12"/>
        <v>0</v>
      </c>
    </row>
    <row r="237" spans="1:8" x14ac:dyDescent="0.25">
      <c r="A237" s="152" t="s">
        <v>421</v>
      </c>
      <c r="B237" s="166" t="s">
        <v>189</v>
      </c>
      <c r="C237" s="41" t="s">
        <v>200</v>
      </c>
      <c r="D237" s="41"/>
      <c r="E237" s="7" t="s">
        <v>78</v>
      </c>
      <c r="F237" s="7">
        <v>1</v>
      </c>
      <c r="G237" s="244"/>
      <c r="H237" s="213">
        <f t="shared" si="12"/>
        <v>0</v>
      </c>
    </row>
    <row r="238" spans="1:8" x14ac:dyDescent="0.25">
      <c r="A238" s="152" t="s">
        <v>422</v>
      </c>
      <c r="B238" s="166" t="s">
        <v>189</v>
      </c>
      <c r="C238" s="41" t="s">
        <v>201</v>
      </c>
      <c r="D238" s="41"/>
      <c r="E238" s="7" t="s">
        <v>78</v>
      </c>
      <c r="F238" s="7">
        <v>1</v>
      </c>
      <c r="G238" s="244"/>
      <c r="H238" s="213">
        <f t="shared" si="12"/>
        <v>0</v>
      </c>
    </row>
    <row r="239" spans="1:8" x14ac:dyDescent="0.25">
      <c r="A239" s="152" t="s">
        <v>423</v>
      </c>
      <c r="B239" s="166" t="s">
        <v>189</v>
      </c>
      <c r="C239" s="41" t="s">
        <v>202</v>
      </c>
      <c r="D239" s="41"/>
      <c r="E239" s="7" t="s">
        <v>78</v>
      </c>
      <c r="F239" s="7">
        <v>1</v>
      </c>
      <c r="G239" s="244"/>
      <c r="H239" s="52">
        <f t="shared" si="12"/>
        <v>0</v>
      </c>
    </row>
    <row r="240" spans="1:8" x14ac:dyDescent="0.25">
      <c r="A240" s="152" t="s">
        <v>424</v>
      </c>
      <c r="B240" s="166" t="s">
        <v>203</v>
      </c>
      <c r="C240" s="41">
        <v>50</v>
      </c>
      <c r="D240" s="41"/>
      <c r="E240" s="7" t="s">
        <v>78</v>
      </c>
      <c r="F240" s="7">
        <v>1</v>
      </c>
      <c r="G240" s="244"/>
      <c r="H240" s="213">
        <f t="shared" si="12"/>
        <v>0</v>
      </c>
    </row>
    <row r="241" spans="1:9" x14ac:dyDescent="0.25">
      <c r="A241" s="152" t="s">
        <v>425</v>
      </c>
      <c r="B241" s="166" t="s">
        <v>203</v>
      </c>
      <c r="C241" s="41">
        <v>80</v>
      </c>
      <c r="D241" s="41"/>
      <c r="E241" s="7" t="s">
        <v>78</v>
      </c>
      <c r="F241" s="7">
        <v>1</v>
      </c>
      <c r="G241" s="244"/>
      <c r="H241" s="213">
        <f t="shared" si="12"/>
        <v>0</v>
      </c>
    </row>
    <row r="242" spans="1:9" x14ac:dyDescent="0.25">
      <c r="A242" s="152" t="s">
        <v>426</v>
      </c>
      <c r="B242" s="166" t="s">
        <v>203</v>
      </c>
      <c r="C242" s="41">
        <v>100</v>
      </c>
      <c r="D242" s="41"/>
      <c r="E242" s="7" t="s">
        <v>78</v>
      </c>
      <c r="F242" s="7">
        <v>1</v>
      </c>
      <c r="G242" s="244"/>
      <c r="H242" s="213">
        <f t="shared" si="12"/>
        <v>0</v>
      </c>
    </row>
    <row r="243" spans="1:9" x14ac:dyDescent="0.25">
      <c r="A243" s="152" t="s">
        <v>427</v>
      </c>
      <c r="B243" s="166" t="s">
        <v>204</v>
      </c>
      <c r="C243" s="41">
        <v>50</v>
      </c>
      <c r="D243" s="41"/>
      <c r="E243" s="7" t="s">
        <v>78</v>
      </c>
      <c r="F243" s="7">
        <v>1</v>
      </c>
      <c r="G243" s="244"/>
      <c r="H243" s="213">
        <f t="shared" si="12"/>
        <v>0</v>
      </c>
      <c r="I243" s="20" t="s">
        <v>26</v>
      </c>
    </row>
    <row r="244" spans="1:9" x14ac:dyDescent="0.25">
      <c r="A244" s="152" t="s">
        <v>428</v>
      </c>
      <c r="B244" s="166" t="s">
        <v>204</v>
      </c>
      <c r="C244" s="41">
        <v>80</v>
      </c>
      <c r="D244" s="41"/>
      <c r="E244" s="7" t="s">
        <v>78</v>
      </c>
      <c r="F244" s="7">
        <v>1</v>
      </c>
      <c r="G244" s="244"/>
      <c r="H244" s="213">
        <f t="shared" si="12"/>
        <v>0</v>
      </c>
    </row>
    <row r="245" spans="1:9" x14ac:dyDescent="0.25">
      <c r="A245" s="152" t="s">
        <v>429</v>
      </c>
      <c r="B245" s="166" t="s">
        <v>204</v>
      </c>
      <c r="C245" s="41">
        <v>100</v>
      </c>
      <c r="D245" s="41"/>
      <c r="E245" s="7" t="s">
        <v>78</v>
      </c>
      <c r="F245" s="7">
        <v>1</v>
      </c>
      <c r="G245" s="244"/>
      <c r="H245" s="213">
        <f t="shared" si="12"/>
        <v>0</v>
      </c>
    </row>
    <row r="246" spans="1:9" x14ac:dyDescent="0.25">
      <c r="A246" s="152" t="s">
        <v>430</v>
      </c>
      <c r="B246" s="166" t="s">
        <v>205</v>
      </c>
      <c r="C246" s="41">
        <v>50</v>
      </c>
      <c r="D246" s="41"/>
      <c r="E246" s="7" t="s">
        <v>78</v>
      </c>
      <c r="F246" s="7">
        <v>1</v>
      </c>
      <c r="G246" s="244"/>
      <c r="H246" s="213">
        <f t="shared" si="12"/>
        <v>0</v>
      </c>
    </row>
    <row r="247" spans="1:9" x14ac:dyDescent="0.25">
      <c r="A247" s="152" t="s">
        <v>431</v>
      </c>
      <c r="B247" s="166" t="s">
        <v>205</v>
      </c>
      <c r="C247" s="41">
        <v>80</v>
      </c>
      <c r="D247" s="41"/>
      <c r="E247" s="7" t="s">
        <v>78</v>
      </c>
      <c r="F247" s="7">
        <v>1</v>
      </c>
      <c r="G247" s="244"/>
      <c r="H247" s="213">
        <f t="shared" si="12"/>
        <v>0</v>
      </c>
    </row>
    <row r="248" spans="1:9" x14ac:dyDescent="0.25">
      <c r="A248" s="152" t="s">
        <v>432</v>
      </c>
      <c r="B248" s="166" t="s">
        <v>205</v>
      </c>
      <c r="C248" s="41">
        <v>100</v>
      </c>
      <c r="D248" s="41"/>
      <c r="E248" s="7" t="s">
        <v>78</v>
      </c>
      <c r="F248" s="7">
        <v>1</v>
      </c>
      <c r="G248" s="244"/>
      <c r="H248" s="213">
        <f t="shared" si="12"/>
        <v>0</v>
      </c>
    </row>
    <row r="249" spans="1:9" x14ac:dyDescent="0.25">
      <c r="A249" s="152" t="s">
        <v>433</v>
      </c>
      <c r="B249" s="166" t="s">
        <v>206</v>
      </c>
      <c r="C249" s="41" t="s">
        <v>207</v>
      </c>
      <c r="D249" s="41"/>
      <c r="E249" s="7" t="s">
        <v>78</v>
      </c>
      <c r="F249" s="7">
        <v>1</v>
      </c>
      <c r="G249" s="244"/>
      <c r="H249" s="213">
        <f t="shared" si="12"/>
        <v>0</v>
      </c>
    </row>
    <row r="250" spans="1:9" x14ac:dyDescent="0.25">
      <c r="A250" s="152" t="s">
        <v>434</v>
      </c>
      <c r="B250" s="166" t="s">
        <v>206</v>
      </c>
      <c r="C250" s="41" t="s">
        <v>208</v>
      </c>
      <c r="D250" s="41"/>
      <c r="E250" s="7" t="s">
        <v>78</v>
      </c>
      <c r="F250" s="7">
        <v>1</v>
      </c>
      <c r="G250" s="244"/>
      <c r="H250" s="213">
        <f t="shared" si="12"/>
        <v>0</v>
      </c>
    </row>
    <row r="251" spans="1:9" x14ac:dyDescent="0.25">
      <c r="A251" s="152" t="s">
        <v>435</v>
      </c>
      <c r="B251" s="166" t="s">
        <v>206</v>
      </c>
      <c r="C251" s="41" t="s">
        <v>209</v>
      </c>
      <c r="D251" s="41"/>
      <c r="E251" s="7" t="s">
        <v>78</v>
      </c>
      <c r="F251" s="7">
        <v>1</v>
      </c>
      <c r="G251" s="244"/>
      <c r="H251" s="213">
        <f t="shared" si="12"/>
        <v>0</v>
      </c>
    </row>
    <row r="252" spans="1:9" x14ac:dyDescent="0.25">
      <c r="A252" s="152" t="s">
        <v>436</v>
      </c>
      <c r="B252" s="166" t="s">
        <v>210</v>
      </c>
      <c r="C252" s="41">
        <v>50</v>
      </c>
      <c r="D252" s="41"/>
      <c r="E252" s="7" t="s">
        <v>78</v>
      </c>
      <c r="F252" s="7">
        <v>1</v>
      </c>
      <c r="G252" s="244"/>
      <c r="H252" s="213">
        <f t="shared" si="12"/>
        <v>0</v>
      </c>
    </row>
    <row r="253" spans="1:9" x14ac:dyDescent="0.25">
      <c r="A253" s="152" t="s">
        <v>437</v>
      </c>
      <c r="B253" s="166" t="s">
        <v>210</v>
      </c>
      <c r="C253" s="41">
        <v>80</v>
      </c>
      <c r="D253" s="41"/>
      <c r="E253" s="7" t="s">
        <v>78</v>
      </c>
      <c r="F253" s="7">
        <v>1</v>
      </c>
      <c r="G253" s="244"/>
      <c r="H253" s="213">
        <f t="shared" si="12"/>
        <v>0</v>
      </c>
    </row>
    <row r="254" spans="1:9" x14ac:dyDescent="0.25">
      <c r="A254" s="152" t="s">
        <v>438</v>
      </c>
      <c r="B254" s="166" t="s">
        <v>210</v>
      </c>
      <c r="C254" s="41">
        <v>100</v>
      </c>
      <c r="D254" s="41"/>
      <c r="E254" s="7" t="s">
        <v>78</v>
      </c>
      <c r="F254" s="7">
        <v>1</v>
      </c>
      <c r="G254" s="244"/>
      <c r="H254" s="213">
        <f t="shared" si="12"/>
        <v>0</v>
      </c>
    </row>
    <row r="255" spans="1:9" x14ac:dyDescent="0.25">
      <c r="A255" s="152" t="s">
        <v>439</v>
      </c>
      <c r="B255" s="166" t="s">
        <v>211</v>
      </c>
      <c r="C255" s="41" t="s">
        <v>212</v>
      </c>
      <c r="D255" s="41"/>
      <c r="E255" s="7" t="s">
        <v>78</v>
      </c>
      <c r="F255" s="7">
        <v>1</v>
      </c>
      <c r="G255" s="244"/>
      <c r="H255" s="213">
        <f t="shared" si="12"/>
        <v>0</v>
      </c>
    </row>
    <row r="256" spans="1:9" x14ac:dyDescent="0.25">
      <c r="A256" s="152" t="s">
        <v>440</v>
      </c>
      <c r="B256" s="166" t="s">
        <v>211</v>
      </c>
      <c r="C256" s="41" t="s">
        <v>213</v>
      </c>
      <c r="D256" s="41"/>
      <c r="E256" s="7" t="s">
        <v>78</v>
      </c>
      <c r="F256" s="7">
        <v>1</v>
      </c>
      <c r="G256" s="244"/>
      <c r="H256" s="213">
        <f t="shared" si="12"/>
        <v>0</v>
      </c>
    </row>
    <row r="257" spans="1:8" x14ac:dyDescent="0.25">
      <c r="A257" s="152" t="s">
        <v>441</v>
      </c>
      <c r="B257" s="166" t="s">
        <v>211</v>
      </c>
      <c r="C257" s="41" t="s">
        <v>207</v>
      </c>
      <c r="D257" s="41"/>
      <c r="E257" s="7" t="s">
        <v>78</v>
      </c>
      <c r="F257" s="7">
        <v>1</v>
      </c>
      <c r="G257" s="244"/>
      <c r="H257" s="213">
        <f t="shared" si="12"/>
        <v>0</v>
      </c>
    </row>
    <row r="258" spans="1:8" x14ac:dyDescent="0.25">
      <c r="A258" s="152" t="s">
        <v>442</v>
      </c>
      <c r="B258" s="166" t="s">
        <v>211</v>
      </c>
      <c r="C258" s="41" t="s">
        <v>214</v>
      </c>
      <c r="D258" s="41"/>
      <c r="E258" s="7" t="s">
        <v>78</v>
      </c>
      <c r="F258" s="7">
        <v>1</v>
      </c>
      <c r="G258" s="244"/>
      <c r="H258" s="213">
        <f t="shared" si="12"/>
        <v>0</v>
      </c>
    </row>
    <row r="259" spans="1:8" x14ac:dyDescent="0.25">
      <c r="A259" s="152" t="s">
        <v>443</v>
      </c>
      <c r="B259" s="166" t="s">
        <v>211</v>
      </c>
      <c r="C259" s="41" t="s">
        <v>208</v>
      </c>
      <c r="D259" s="41"/>
      <c r="E259" s="7" t="s">
        <v>78</v>
      </c>
      <c r="F259" s="7">
        <v>1</v>
      </c>
      <c r="G259" s="244"/>
      <c r="H259" s="213">
        <f t="shared" si="12"/>
        <v>0</v>
      </c>
    </row>
    <row r="260" spans="1:8" x14ac:dyDescent="0.25">
      <c r="A260" s="152" t="s">
        <v>444</v>
      </c>
      <c r="B260" s="166" t="s">
        <v>211</v>
      </c>
      <c r="C260" s="41" t="s">
        <v>209</v>
      </c>
      <c r="D260" s="41"/>
      <c r="E260" s="7" t="s">
        <v>78</v>
      </c>
      <c r="F260" s="7">
        <v>1</v>
      </c>
      <c r="G260" s="244"/>
      <c r="H260" s="213">
        <f t="shared" si="12"/>
        <v>0</v>
      </c>
    </row>
    <row r="261" spans="1:8" x14ac:dyDescent="0.25">
      <c r="A261" s="152" t="s">
        <v>445</v>
      </c>
      <c r="B261" s="166" t="s">
        <v>211</v>
      </c>
      <c r="C261" s="41" t="s">
        <v>212</v>
      </c>
      <c r="D261" s="41"/>
      <c r="E261" s="7" t="s">
        <v>78</v>
      </c>
      <c r="F261" s="7">
        <v>1</v>
      </c>
      <c r="G261" s="244"/>
      <c r="H261" s="213">
        <f t="shared" si="12"/>
        <v>0</v>
      </c>
    </row>
    <row r="262" spans="1:8" x14ac:dyDescent="0.25">
      <c r="A262" s="152" t="s">
        <v>446</v>
      </c>
      <c r="B262" s="166" t="s">
        <v>211</v>
      </c>
      <c r="C262" s="41" t="s">
        <v>213</v>
      </c>
      <c r="D262" s="41"/>
      <c r="E262" s="7" t="s">
        <v>78</v>
      </c>
      <c r="F262" s="7">
        <v>1</v>
      </c>
      <c r="G262" s="244"/>
      <c r="H262" s="213">
        <f t="shared" si="12"/>
        <v>0</v>
      </c>
    </row>
    <row r="263" spans="1:8" x14ac:dyDescent="0.25">
      <c r="A263" s="152" t="s">
        <v>447</v>
      </c>
      <c r="B263" s="166" t="s">
        <v>211</v>
      </c>
      <c r="C263" s="41" t="s">
        <v>214</v>
      </c>
      <c r="D263" s="41"/>
      <c r="E263" s="7" t="s">
        <v>78</v>
      </c>
      <c r="F263" s="7">
        <v>1</v>
      </c>
      <c r="G263" s="244"/>
      <c r="H263" s="213">
        <f t="shared" si="12"/>
        <v>0</v>
      </c>
    </row>
    <row r="264" spans="1:8" x14ac:dyDescent="0.25">
      <c r="A264" s="152" t="s">
        <v>448</v>
      </c>
      <c r="B264" s="166" t="s">
        <v>215</v>
      </c>
      <c r="C264" s="41">
        <v>50</v>
      </c>
      <c r="D264" s="41"/>
      <c r="E264" s="7" t="s">
        <v>78</v>
      </c>
      <c r="F264" s="7">
        <v>1</v>
      </c>
      <c r="G264" s="244"/>
      <c r="H264" s="213">
        <f t="shared" si="12"/>
        <v>0</v>
      </c>
    </row>
    <row r="265" spans="1:8" x14ac:dyDescent="0.25">
      <c r="A265" s="152" t="s">
        <v>449</v>
      </c>
      <c r="B265" s="166" t="s">
        <v>215</v>
      </c>
      <c r="C265" s="41">
        <v>80</v>
      </c>
      <c r="D265" s="41"/>
      <c r="E265" s="7" t="s">
        <v>78</v>
      </c>
      <c r="F265" s="7">
        <v>1</v>
      </c>
      <c r="G265" s="244"/>
      <c r="H265" s="213">
        <f t="shared" si="12"/>
        <v>0</v>
      </c>
    </row>
    <row r="266" spans="1:8" x14ac:dyDescent="0.25">
      <c r="A266" s="152" t="s">
        <v>450</v>
      </c>
      <c r="B266" s="166" t="s">
        <v>215</v>
      </c>
      <c r="C266" s="41">
        <v>100</v>
      </c>
      <c r="D266" s="41"/>
      <c r="E266" s="7" t="s">
        <v>78</v>
      </c>
      <c r="F266" s="7">
        <v>1</v>
      </c>
      <c r="G266" s="244"/>
      <c r="H266" s="213">
        <f t="shared" si="12"/>
        <v>0</v>
      </c>
    </row>
    <row r="267" spans="1:8" x14ac:dyDescent="0.25">
      <c r="A267" s="152" t="s">
        <v>451</v>
      </c>
      <c r="B267" s="166" t="s">
        <v>216</v>
      </c>
      <c r="C267" s="41">
        <v>80</v>
      </c>
      <c r="D267" s="41"/>
      <c r="E267" s="7" t="s">
        <v>78</v>
      </c>
      <c r="F267" s="7">
        <v>1</v>
      </c>
      <c r="G267" s="244"/>
      <c r="H267" s="213">
        <f t="shared" si="12"/>
        <v>0</v>
      </c>
    </row>
    <row r="268" spans="1:8" x14ac:dyDescent="0.25">
      <c r="A268" s="152" t="s">
        <v>452</v>
      </c>
      <c r="B268" s="166" t="s">
        <v>216</v>
      </c>
      <c r="C268" s="41">
        <v>100</v>
      </c>
      <c r="D268" s="41"/>
      <c r="E268" s="7" t="s">
        <v>78</v>
      </c>
      <c r="F268" s="7">
        <v>1</v>
      </c>
      <c r="G268" s="244"/>
      <c r="H268" s="213">
        <f t="shared" si="12"/>
        <v>0</v>
      </c>
    </row>
    <row r="269" spans="1:8" x14ac:dyDescent="0.25">
      <c r="A269" s="152" t="s">
        <v>453</v>
      </c>
      <c r="B269" s="166" t="s">
        <v>216</v>
      </c>
      <c r="C269" s="41">
        <v>150</v>
      </c>
      <c r="D269" s="41"/>
      <c r="E269" s="7" t="s">
        <v>78</v>
      </c>
      <c r="F269" s="7">
        <v>1</v>
      </c>
      <c r="G269" s="244"/>
      <c r="H269" s="213">
        <f t="shared" si="12"/>
        <v>0</v>
      </c>
    </row>
    <row r="270" spans="1:8" x14ac:dyDescent="0.25">
      <c r="A270" s="152" t="s">
        <v>454</v>
      </c>
      <c r="B270" s="166" t="s">
        <v>216</v>
      </c>
      <c r="C270" s="41">
        <v>200</v>
      </c>
      <c r="D270" s="41"/>
      <c r="E270" s="7" t="s">
        <v>78</v>
      </c>
      <c r="F270" s="7">
        <v>1</v>
      </c>
      <c r="G270" s="244"/>
      <c r="H270" s="213">
        <f t="shared" si="12"/>
        <v>0</v>
      </c>
    </row>
    <row r="271" spans="1:8" x14ac:dyDescent="0.25">
      <c r="A271" s="152" t="s">
        <v>455</v>
      </c>
      <c r="B271" s="166" t="s">
        <v>216</v>
      </c>
      <c r="C271" s="41">
        <v>250</v>
      </c>
      <c r="D271" s="41"/>
      <c r="E271" s="7" t="s">
        <v>78</v>
      </c>
      <c r="F271" s="7">
        <v>1</v>
      </c>
      <c r="G271" s="244"/>
      <c r="H271" s="213">
        <f t="shared" si="12"/>
        <v>0</v>
      </c>
    </row>
    <row r="272" spans="1:8" x14ac:dyDescent="0.25">
      <c r="A272" s="152" t="s">
        <v>456</v>
      </c>
      <c r="B272" s="166" t="s">
        <v>217</v>
      </c>
      <c r="C272" s="41" t="s">
        <v>213</v>
      </c>
      <c r="D272" s="41"/>
      <c r="E272" s="7" t="s">
        <v>78</v>
      </c>
      <c r="F272" s="7">
        <v>1</v>
      </c>
      <c r="G272" s="244"/>
      <c r="H272" s="213">
        <f t="shared" si="12"/>
        <v>0</v>
      </c>
    </row>
    <row r="273" spans="1:8" x14ac:dyDescent="0.25">
      <c r="A273" s="152" t="s">
        <v>457</v>
      </c>
      <c r="B273" s="166" t="s">
        <v>217</v>
      </c>
      <c r="C273" s="41" t="s">
        <v>214</v>
      </c>
      <c r="D273" s="41"/>
      <c r="E273" s="7" t="s">
        <v>78</v>
      </c>
      <c r="F273" s="7">
        <v>1</v>
      </c>
      <c r="G273" s="244"/>
      <c r="H273" s="213">
        <f t="shared" si="12"/>
        <v>0</v>
      </c>
    </row>
    <row r="274" spans="1:8" x14ac:dyDescent="0.25">
      <c r="A274" s="152" t="s">
        <v>458</v>
      </c>
      <c r="B274" s="166" t="s">
        <v>217</v>
      </c>
      <c r="C274" s="41" t="s">
        <v>218</v>
      </c>
      <c r="D274" s="41"/>
      <c r="E274" s="7" t="s">
        <v>78</v>
      </c>
      <c r="F274" s="7">
        <v>1</v>
      </c>
      <c r="G274" s="244"/>
      <c r="H274" s="213">
        <f t="shared" si="12"/>
        <v>0</v>
      </c>
    </row>
    <row r="275" spans="1:8" x14ac:dyDescent="0.25">
      <c r="A275" s="152" t="s">
        <v>459</v>
      </c>
      <c r="B275" s="166" t="s">
        <v>217</v>
      </c>
      <c r="C275" s="41" t="s">
        <v>219</v>
      </c>
      <c r="D275" s="41"/>
      <c r="E275" s="7" t="s">
        <v>78</v>
      </c>
      <c r="F275" s="7">
        <v>1</v>
      </c>
      <c r="G275" s="244"/>
      <c r="H275" s="213">
        <f t="shared" si="12"/>
        <v>0</v>
      </c>
    </row>
    <row r="276" spans="1:8" x14ac:dyDescent="0.25">
      <c r="A276" s="152" t="s">
        <v>460</v>
      </c>
      <c r="B276" s="166" t="s">
        <v>220</v>
      </c>
      <c r="C276" s="41" t="s">
        <v>209</v>
      </c>
      <c r="D276" s="41"/>
      <c r="E276" s="7" t="s">
        <v>78</v>
      </c>
      <c r="F276" s="7">
        <v>1</v>
      </c>
      <c r="G276" s="244"/>
      <c r="H276" s="213">
        <f t="shared" si="12"/>
        <v>0</v>
      </c>
    </row>
    <row r="277" spans="1:8" x14ac:dyDescent="0.25">
      <c r="A277" s="152" t="s">
        <v>461</v>
      </c>
      <c r="B277" s="166" t="s">
        <v>220</v>
      </c>
      <c r="C277" s="41" t="s">
        <v>221</v>
      </c>
      <c r="D277" s="41"/>
      <c r="E277" s="7" t="s">
        <v>78</v>
      </c>
      <c r="F277" s="7">
        <v>1</v>
      </c>
      <c r="G277" s="244"/>
      <c r="H277" s="213">
        <f t="shared" si="12"/>
        <v>0</v>
      </c>
    </row>
    <row r="278" spans="1:8" x14ac:dyDescent="0.25">
      <c r="A278" s="152" t="s">
        <v>462</v>
      </c>
      <c r="B278" s="166" t="s">
        <v>220</v>
      </c>
      <c r="C278" s="41" t="s">
        <v>222</v>
      </c>
      <c r="D278" s="41"/>
      <c r="E278" s="7" t="s">
        <v>78</v>
      </c>
      <c r="F278" s="7">
        <v>1</v>
      </c>
      <c r="G278" s="244"/>
      <c r="H278" s="213">
        <f t="shared" si="12"/>
        <v>0</v>
      </c>
    </row>
    <row r="279" spans="1:8" x14ac:dyDescent="0.25">
      <c r="A279" s="152" t="s">
        <v>463</v>
      </c>
      <c r="B279" s="167" t="s">
        <v>220</v>
      </c>
      <c r="C279" s="1" t="s">
        <v>223</v>
      </c>
      <c r="D279" s="1"/>
      <c r="E279" s="31" t="s">
        <v>78</v>
      </c>
      <c r="F279" s="31">
        <v>1</v>
      </c>
      <c r="G279" s="250"/>
      <c r="H279" s="213">
        <f t="shared" si="12"/>
        <v>0</v>
      </c>
    </row>
    <row r="280" spans="1:8" x14ac:dyDescent="0.25">
      <c r="A280" s="152" t="s">
        <v>464</v>
      </c>
      <c r="B280" s="166" t="s">
        <v>224</v>
      </c>
      <c r="C280" s="41">
        <v>63</v>
      </c>
      <c r="D280" s="41"/>
      <c r="E280" s="7" t="s">
        <v>78</v>
      </c>
      <c r="F280" s="7">
        <v>1</v>
      </c>
      <c r="G280" s="244"/>
      <c r="H280" s="213">
        <f t="shared" si="12"/>
        <v>0</v>
      </c>
    </row>
    <row r="281" spans="1:8" x14ac:dyDescent="0.25">
      <c r="A281" s="152" t="s">
        <v>465</v>
      </c>
      <c r="B281" s="166" t="s">
        <v>224</v>
      </c>
      <c r="C281" s="41">
        <v>90</v>
      </c>
      <c r="D281" s="41"/>
      <c r="E281" s="7" t="s">
        <v>78</v>
      </c>
      <c r="F281" s="7">
        <v>1</v>
      </c>
      <c r="G281" s="244"/>
      <c r="H281" s="213">
        <f t="shared" si="12"/>
        <v>0</v>
      </c>
    </row>
    <row r="282" spans="1:8" x14ac:dyDescent="0.25">
      <c r="A282" s="152" t="s">
        <v>466</v>
      </c>
      <c r="B282" s="166" t="s">
        <v>224</v>
      </c>
      <c r="C282" s="41">
        <v>110</v>
      </c>
      <c r="D282" s="41"/>
      <c r="E282" s="7" t="s">
        <v>78</v>
      </c>
      <c r="F282" s="7">
        <v>1</v>
      </c>
      <c r="G282" s="244"/>
      <c r="H282" s="213">
        <f t="shared" si="12"/>
        <v>0</v>
      </c>
    </row>
    <row r="283" spans="1:8" x14ac:dyDescent="0.25">
      <c r="A283" s="152" t="s">
        <v>467</v>
      </c>
      <c r="B283" s="166" t="s">
        <v>225</v>
      </c>
      <c r="C283" s="41">
        <v>50</v>
      </c>
      <c r="D283" s="41"/>
      <c r="E283" s="7" t="s">
        <v>78</v>
      </c>
      <c r="F283" s="7">
        <v>1</v>
      </c>
      <c r="G283" s="244"/>
      <c r="H283" s="213">
        <f t="shared" si="12"/>
        <v>0</v>
      </c>
    </row>
    <row r="284" spans="1:8" x14ac:dyDescent="0.25">
      <c r="A284" s="152" t="s">
        <v>468</v>
      </c>
      <c r="B284" s="166" t="s">
        <v>225</v>
      </c>
      <c r="C284" s="41">
        <v>80</v>
      </c>
      <c r="D284" s="41"/>
      <c r="E284" s="7" t="s">
        <v>78</v>
      </c>
      <c r="F284" s="7">
        <v>1</v>
      </c>
      <c r="G284" s="244"/>
      <c r="H284" s="213">
        <f t="shared" si="12"/>
        <v>0</v>
      </c>
    </row>
    <row r="285" spans="1:8" x14ac:dyDescent="0.25">
      <c r="A285" s="152" t="s">
        <v>469</v>
      </c>
      <c r="B285" s="166" t="s">
        <v>225</v>
      </c>
      <c r="C285" s="41">
        <v>100</v>
      </c>
      <c r="D285" s="41"/>
      <c r="E285" s="7" t="s">
        <v>78</v>
      </c>
      <c r="F285" s="7">
        <v>1</v>
      </c>
      <c r="G285" s="244"/>
      <c r="H285" s="213">
        <f t="shared" si="12"/>
        <v>0</v>
      </c>
    </row>
    <row r="286" spans="1:8" x14ac:dyDescent="0.25">
      <c r="A286" s="152" t="s">
        <v>470</v>
      </c>
      <c r="B286" s="166" t="s">
        <v>225</v>
      </c>
      <c r="C286" s="41">
        <v>150</v>
      </c>
      <c r="D286" s="41"/>
      <c r="E286" s="7" t="s">
        <v>78</v>
      </c>
      <c r="F286" s="7">
        <v>1</v>
      </c>
      <c r="G286" s="244"/>
      <c r="H286" s="213">
        <f t="shared" si="12"/>
        <v>0</v>
      </c>
    </row>
    <row r="287" spans="1:8" x14ac:dyDescent="0.25">
      <c r="A287" s="152" t="s">
        <v>471</v>
      </c>
      <c r="B287" s="166" t="s">
        <v>225</v>
      </c>
      <c r="C287" s="41">
        <v>200</v>
      </c>
      <c r="D287" s="41"/>
      <c r="E287" s="7" t="s">
        <v>78</v>
      </c>
      <c r="F287" s="7">
        <v>1</v>
      </c>
      <c r="G287" s="244"/>
      <c r="H287" s="213">
        <f t="shared" si="12"/>
        <v>0</v>
      </c>
    </row>
    <row r="288" spans="1:8" x14ac:dyDescent="0.25">
      <c r="A288" s="152" t="s">
        <v>472</v>
      </c>
      <c r="B288" s="166" t="s">
        <v>226</v>
      </c>
      <c r="C288" s="41"/>
      <c r="D288" s="41"/>
      <c r="E288" s="7" t="s">
        <v>78</v>
      </c>
      <c r="F288" s="7">
        <v>1</v>
      </c>
      <c r="G288" s="244"/>
      <c r="H288" s="213">
        <f t="shared" si="12"/>
        <v>0</v>
      </c>
    </row>
    <row r="289" spans="1:8" x14ac:dyDescent="0.25">
      <c r="A289" s="152" t="s">
        <v>473</v>
      </c>
      <c r="B289" s="166" t="s">
        <v>227</v>
      </c>
      <c r="C289" s="41"/>
      <c r="D289" s="41"/>
      <c r="E289" s="7" t="s">
        <v>78</v>
      </c>
      <c r="F289" s="7">
        <v>1</v>
      </c>
      <c r="G289" s="244"/>
      <c r="H289" s="213">
        <f t="shared" si="12"/>
        <v>0</v>
      </c>
    </row>
    <row r="290" spans="1:8" x14ac:dyDescent="0.25">
      <c r="A290" s="152" t="s">
        <v>474</v>
      </c>
      <c r="B290" s="166" t="s">
        <v>228</v>
      </c>
      <c r="C290" s="41"/>
      <c r="D290" s="41"/>
      <c r="E290" s="7" t="s">
        <v>78</v>
      </c>
      <c r="F290" s="7">
        <v>1</v>
      </c>
      <c r="G290" s="244"/>
      <c r="H290" s="213">
        <f t="shared" si="12"/>
        <v>0</v>
      </c>
    </row>
    <row r="291" spans="1:8" x14ac:dyDescent="0.25">
      <c r="A291" s="152" t="s">
        <v>475</v>
      </c>
      <c r="B291" s="166" t="s">
        <v>229</v>
      </c>
      <c r="C291" s="41"/>
      <c r="D291" s="41"/>
      <c r="E291" s="7" t="s">
        <v>78</v>
      </c>
      <c r="F291" s="7">
        <v>1</v>
      </c>
      <c r="G291" s="244"/>
      <c r="H291" s="213">
        <f t="shared" ref="H291:H312" si="13">G291*F291</f>
        <v>0</v>
      </c>
    </row>
    <row r="292" spans="1:8" x14ac:dyDescent="0.25">
      <c r="A292" s="152" t="s">
        <v>476</v>
      </c>
      <c r="B292" s="166" t="s">
        <v>230</v>
      </c>
      <c r="C292" s="41"/>
      <c r="D292" s="41"/>
      <c r="E292" s="7" t="s">
        <v>78</v>
      </c>
      <c r="F292" s="7">
        <v>1</v>
      </c>
      <c r="G292" s="244"/>
      <c r="H292" s="213">
        <f t="shared" si="13"/>
        <v>0</v>
      </c>
    </row>
    <row r="293" spans="1:8" x14ac:dyDescent="0.25">
      <c r="A293" s="152" t="s">
        <v>477</v>
      </c>
      <c r="B293" s="166" t="s">
        <v>231</v>
      </c>
      <c r="C293" s="41"/>
      <c r="D293" s="41"/>
      <c r="E293" s="7" t="s">
        <v>78</v>
      </c>
      <c r="F293" s="7">
        <v>1</v>
      </c>
      <c r="G293" s="244"/>
      <c r="H293" s="213">
        <f t="shared" si="13"/>
        <v>0</v>
      </c>
    </row>
    <row r="294" spans="1:8" x14ac:dyDescent="0.25">
      <c r="A294" s="152" t="s">
        <v>478</v>
      </c>
      <c r="B294" s="166" t="s">
        <v>232</v>
      </c>
      <c r="C294" s="41"/>
      <c r="D294" s="41"/>
      <c r="E294" s="7" t="s">
        <v>78</v>
      </c>
      <c r="F294" s="7">
        <v>1</v>
      </c>
      <c r="G294" s="244"/>
      <c r="H294" s="213">
        <f t="shared" si="13"/>
        <v>0</v>
      </c>
    </row>
    <row r="295" spans="1:8" x14ac:dyDescent="0.25">
      <c r="A295" s="152" t="s">
        <v>479</v>
      </c>
      <c r="B295" s="166" t="s">
        <v>233</v>
      </c>
      <c r="C295" s="41"/>
      <c r="D295" s="41"/>
      <c r="E295" s="7" t="s">
        <v>78</v>
      </c>
      <c r="F295" s="7">
        <v>1</v>
      </c>
      <c r="G295" s="244"/>
      <c r="H295" s="213">
        <f t="shared" si="13"/>
        <v>0</v>
      </c>
    </row>
    <row r="296" spans="1:8" x14ac:dyDescent="0.25">
      <c r="A296" s="152" t="s">
        <v>480</v>
      </c>
      <c r="B296" s="166" t="s">
        <v>234</v>
      </c>
      <c r="C296" s="41"/>
      <c r="D296" s="41"/>
      <c r="E296" s="7" t="s">
        <v>78</v>
      </c>
      <c r="F296" s="7">
        <v>1</v>
      </c>
      <c r="G296" s="244"/>
      <c r="H296" s="213">
        <f t="shared" si="13"/>
        <v>0</v>
      </c>
    </row>
    <row r="297" spans="1:8" x14ac:dyDescent="0.25">
      <c r="A297" s="152" t="s">
        <v>481</v>
      </c>
      <c r="B297" s="166" t="s">
        <v>235</v>
      </c>
      <c r="C297" s="41">
        <v>63</v>
      </c>
      <c r="D297" s="41"/>
      <c r="E297" s="7" t="s">
        <v>78</v>
      </c>
      <c r="F297" s="7">
        <v>1</v>
      </c>
      <c r="G297" s="244"/>
      <c r="H297" s="213">
        <f t="shared" si="13"/>
        <v>0</v>
      </c>
    </row>
    <row r="298" spans="1:8" x14ac:dyDescent="0.25">
      <c r="A298" s="152" t="s">
        <v>482</v>
      </c>
      <c r="B298" s="166" t="s">
        <v>235</v>
      </c>
      <c r="C298" s="41">
        <v>82</v>
      </c>
      <c r="D298" s="41"/>
      <c r="E298" s="7" t="s">
        <v>78</v>
      </c>
      <c r="F298" s="7">
        <v>1</v>
      </c>
      <c r="G298" s="244"/>
      <c r="H298" s="213">
        <f t="shared" si="13"/>
        <v>0</v>
      </c>
    </row>
    <row r="299" spans="1:8" x14ac:dyDescent="0.25">
      <c r="A299" s="152" t="s">
        <v>483</v>
      </c>
      <c r="B299" s="166" t="s">
        <v>235</v>
      </c>
      <c r="C299" s="41">
        <v>95</v>
      </c>
      <c r="D299" s="41"/>
      <c r="E299" s="7" t="s">
        <v>78</v>
      </c>
      <c r="F299" s="7">
        <v>1</v>
      </c>
      <c r="G299" s="244"/>
      <c r="H299" s="213">
        <f t="shared" si="13"/>
        <v>0</v>
      </c>
    </row>
    <row r="300" spans="1:8" x14ac:dyDescent="0.25">
      <c r="A300" s="152" t="s">
        <v>484</v>
      </c>
      <c r="B300" s="166" t="s">
        <v>235</v>
      </c>
      <c r="C300" s="41">
        <v>104</v>
      </c>
      <c r="D300" s="41"/>
      <c r="E300" s="7" t="s">
        <v>78</v>
      </c>
      <c r="F300" s="7">
        <v>1</v>
      </c>
      <c r="G300" s="244"/>
      <c r="H300" s="213">
        <f t="shared" si="13"/>
        <v>0</v>
      </c>
    </row>
    <row r="301" spans="1:8" ht="26.4" x14ac:dyDescent="0.25">
      <c r="A301" s="152" t="s">
        <v>389</v>
      </c>
      <c r="B301" s="166" t="s">
        <v>236</v>
      </c>
      <c r="C301" s="41"/>
      <c r="D301" s="41"/>
      <c r="E301" s="7" t="s">
        <v>78</v>
      </c>
      <c r="F301" s="7">
        <v>1</v>
      </c>
      <c r="G301" s="244"/>
      <c r="H301" s="213">
        <f t="shared" si="13"/>
        <v>0</v>
      </c>
    </row>
    <row r="302" spans="1:8" ht="21" customHeight="1" x14ac:dyDescent="0.25">
      <c r="A302" s="152" t="s">
        <v>390</v>
      </c>
      <c r="B302" s="166" t="s">
        <v>237</v>
      </c>
      <c r="C302" s="41"/>
      <c r="D302" s="41"/>
      <c r="E302" s="7" t="s">
        <v>78</v>
      </c>
      <c r="F302" s="7">
        <v>1</v>
      </c>
      <c r="G302" s="244"/>
      <c r="H302" s="213">
        <f t="shared" si="13"/>
        <v>0</v>
      </c>
    </row>
    <row r="303" spans="1:8" ht="26.4" x14ac:dyDescent="0.25">
      <c r="A303" s="152" t="s">
        <v>391</v>
      </c>
      <c r="B303" s="166" t="s">
        <v>238</v>
      </c>
      <c r="C303" s="41"/>
      <c r="D303" s="41"/>
      <c r="E303" s="7" t="s">
        <v>78</v>
      </c>
      <c r="F303" s="7">
        <v>1</v>
      </c>
      <c r="G303" s="244"/>
      <c r="H303" s="213">
        <f t="shared" si="13"/>
        <v>0</v>
      </c>
    </row>
    <row r="304" spans="1:8" ht="26.4" x14ac:dyDescent="0.25">
      <c r="A304" s="152" t="s">
        <v>392</v>
      </c>
      <c r="B304" s="166" t="s">
        <v>239</v>
      </c>
      <c r="C304" s="41"/>
      <c r="D304" s="41"/>
      <c r="E304" s="7" t="s">
        <v>78</v>
      </c>
      <c r="F304" s="7">
        <v>1</v>
      </c>
      <c r="G304" s="244"/>
      <c r="H304" s="213">
        <f t="shared" si="13"/>
        <v>0</v>
      </c>
    </row>
    <row r="305" spans="1:8" ht="29.25" customHeight="1" x14ac:dyDescent="0.25">
      <c r="A305" s="152" t="s">
        <v>393</v>
      </c>
      <c r="B305" s="166" t="s">
        <v>240</v>
      </c>
      <c r="C305" s="41"/>
      <c r="D305" s="41"/>
      <c r="E305" s="7" t="s">
        <v>78</v>
      </c>
      <c r="F305" s="7">
        <v>1</v>
      </c>
      <c r="G305" s="244"/>
      <c r="H305" s="52">
        <f t="shared" si="13"/>
        <v>0</v>
      </c>
    </row>
    <row r="306" spans="1:8" ht="39.6" x14ac:dyDescent="0.25">
      <c r="A306" s="152" t="s">
        <v>394</v>
      </c>
      <c r="B306" s="166" t="s">
        <v>241</v>
      </c>
      <c r="C306" s="41"/>
      <c r="D306" s="41"/>
      <c r="E306" s="7" t="s">
        <v>78</v>
      </c>
      <c r="F306" s="7">
        <v>1</v>
      </c>
      <c r="G306" s="244"/>
      <c r="H306" s="52">
        <f t="shared" si="13"/>
        <v>0</v>
      </c>
    </row>
    <row r="307" spans="1:8" ht="27" customHeight="1" x14ac:dyDescent="0.25">
      <c r="A307" s="152" t="s">
        <v>395</v>
      </c>
      <c r="B307" s="166" t="s">
        <v>242</v>
      </c>
      <c r="C307" s="41"/>
      <c r="D307" s="41"/>
      <c r="E307" s="7" t="s">
        <v>78</v>
      </c>
      <c r="F307" s="7">
        <v>1</v>
      </c>
      <c r="G307" s="244"/>
      <c r="H307" s="52">
        <f t="shared" si="13"/>
        <v>0</v>
      </c>
    </row>
    <row r="308" spans="1:8" ht="30" customHeight="1" x14ac:dyDescent="0.25">
      <c r="A308" s="152" t="s">
        <v>396</v>
      </c>
      <c r="B308" s="166" t="s">
        <v>243</v>
      </c>
      <c r="C308" s="41"/>
      <c r="D308" s="41"/>
      <c r="E308" s="7" t="s">
        <v>78</v>
      </c>
      <c r="F308" s="7">
        <v>1</v>
      </c>
      <c r="G308" s="244"/>
      <c r="H308" s="52">
        <f t="shared" si="13"/>
        <v>0</v>
      </c>
    </row>
    <row r="309" spans="1:8" ht="39.6" x14ac:dyDescent="0.25">
      <c r="A309" s="152" t="s">
        <v>397</v>
      </c>
      <c r="B309" s="166" t="s">
        <v>244</v>
      </c>
      <c r="C309" s="41"/>
      <c r="D309" s="41"/>
      <c r="E309" s="7" t="s">
        <v>78</v>
      </c>
      <c r="F309" s="7">
        <v>1</v>
      </c>
      <c r="G309" s="244"/>
      <c r="H309" s="52">
        <f t="shared" si="13"/>
        <v>0</v>
      </c>
    </row>
    <row r="310" spans="1:8" ht="39.6" x14ac:dyDescent="0.25">
      <c r="A310" s="152" t="s">
        <v>398</v>
      </c>
      <c r="B310" s="166" t="s">
        <v>245</v>
      </c>
      <c r="C310" s="41"/>
      <c r="D310" s="41"/>
      <c r="E310" s="7" t="s">
        <v>78</v>
      </c>
      <c r="F310" s="7">
        <v>1</v>
      </c>
      <c r="G310" s="244"/>
      <c r="H310" s="52">
        <f t="shared" si="13"/>
        <v>0</v>
      </c>
    </row>
    <row r="311" spans="1:8" x14ac:dyDescent="0.25">
      <c r="A311" s="152" t="s">
        <v>399</v>
      </c>
      <c r="B311" s="182" t="s">
        <v>246</v>
      </c>
      <c r="C311" s="41">
        <v>65</v>
      </c>
      <c r="D311" s="41"/>
      <c r="E311" s="7" t="s">
        <v>78</v>
      </c>
      <c r="F311" s="7">
        <v>1</v>
      </c>
      <c r="G311" s="244"/>
      <c r="H311" s="213">
        <f t="shared" si="13"/>
        <v>0</v>
      </c>
    </row>
    <row r="312" spans="1:8" x14ac:dyDescent="0.25">
      <c r="A312" s="152" t="s">
        <v>400</v>
      </c>
      <c r="B312" s="182" t="s">
        <v>246</v>
      </c>
      <c r="C312" s="41">
        <v>80</v>
      </c>
      <c r="D312" s="41"/>
      <c r="E312" s="7" t="s">
        <v>78</v>
      </c>
      <c r="F312" s="7">
        <v>1</v>
      </c>
      <c r="G312" s="244"/>
      <c r="H312" s="213">
        <f t="shared" si="13"/>
        <v>0</v>
      </c>
    </row>
    <row r="313" spans="1:8" ht="26.4" x14ac:dyDescent="0.25">
      <c r="A313" s="152" t="s">
        <v>401</v>
      </c>
      <c r="B313" s="166" t="s">
        <v>247</v>
      </c>
      <c r="C313" s="41">
        <v>50</v>
      </c>
      <c r="D313" s="41"/>
      <c r="E313" s="7" t="s">
        <v>78</v>
      </c>
      <c r="F313" s="7">
        <v>1</v>
      </c>
      <c r="G313" s="244"/>
      <c r="H313" s="52">
        <f>G313*F313</f>
        <v>0</v>
      </c>
    </row>
    <row r="314" spans="1:8" ht="26.4" x14ac:dyDescent="0.25">
      <c r="A314" s="152" t="s">
        <v>402</v>
      </c>
      <c r="B314" s="166" t="s">
        <v>247</v>
      </c>
      <c r="C314" s="41">
        <v>80</v>
      </c>
      <c r="D314" s="41"/>
      <c r="E314" s="7" t="s">
        <v>78</v>
      </c>
      <c r="F314" s="7">
        <v>1</v>
      </c>
      <c r="G314" s="244"/>
      <c r="H314" s="52">
        <f>G314*F314</f>
        <v>0</v>
      </c>
    </row>
    <row r="315" spans="1:8" ht="26.4" x14ac:dyDescent="0.25">
      <c r="A315" s="152" t="s">
        <v>403</v>
      </c>
      <c r="B315" s="166" t="s">
        <v>247</v>
      </c>
      <c r="C315" s="41">
        <v>100</v>
      </c>
      <c r="D315" s="41"/>
      <c r="E315" s="7" t="s">
        <v>78</v>
      </c>
      <c r="F315" s="7">
        <v>1</v>
      </c>
      <c r="G315" s="244"/>
      <c r="H315" s="52">
        <f>G315*F315</f>
        <v>0</v>
      </c>
    </row>
    <row r="316" spans="1:8" ht="26.4" x14ac:dyDescent="0.25">
      <c r="A316" s="152" t="s">
        <v>404</v>
      </c>
      <c r="B316" s="166" t="s">
        <v>248</v>
      </c>
      <c r="C316" s="41">
        <v>100</v>
      </c>
      <c r="D316" s="41"/>
      <c r="E316" s="7" t="s">
        <v>78</v>
      </c>
      <c r="F316" s="7">
        <v>1</v>
      </c>
      <c r="G316" s="244"/>
      <c r="H316" s="52">
        <f t="shared" ref="H316:H330" si="14">G316*F316</f>
        <v>0</v>
      </c>
    </row>
    <row r="317" spans="1:8" ht="26.4" x14ac:dyDescent="0.25">
      <c r="A317" s="152" t="s">
        <v>405</v>
      </c>
      <c r="B317" s="166" t="s">
        <v>248</v>
      </c>
      <c r="C317" s="41">
        <v>50</v>
      </c>
      <c r="D317" s="41"/>
      <c r="E317" s="7" t="s">
        <v>78</v>
      </c>
      <c r="F317" s="7">
        <v>1</v>
      </c>
      <c r="G317" s="244"/>
      <c r="H317" s="213">
        <f t="shared" si="14"/>
        <v>0</v>
      </c>
    </row>
    <row r="318" spans="1:8" ht="26.4" x14ac:dyDescent="0.25">
      <c r="A318" s="152" t="s">
        <v>406</v>
      </c>
      <c r="B318" s="166" t="s">
        <v>248</v>
      </c>
      <c r="C318" s="41">
        <v>80</v>
      </c>
      <c r="D318" s="41"/>
      <c r="E318" s="7" t="s">
        <v>78</v>
      </c>
      <c r="F318" s="7">
        <v>1</v>
      </c>
      <c r="G318" s="244"/>
      <c r="H318" s="213">
        <f t="shared" si="14"/>
        <v>0</v>
      </c>
    </row>
    <row r="319" spans="1:8" x14ac:dyDescent="0.25">
      <c r="A319" s="152" t="s">
        <v>407</v>
      </c>
      <c r="B319" s="166" t="s">
        <v>249</v>
      </c>
      <c r="C319" s="41">
        <v>50</v>
      </c>
      <c r="D319" s="41"/>
      <c r="E319" s="7" t="s">
        <v>78</v>
      </c>
      <c r="F319" s="7">
        <v>1</v>
      </c>
      <c r="G319" s="244"/>
      <c r="H319" s="213">
        <f t="shared" si="14"/>
        <v>0</v>
      </c>
    </row>
    <row r="320" spans="1:8" x14ac:dyDescent="0.25">
      <c r="A320" s="152" t="s">
        <v>485</v>
      </c>
      <c r="B320" s="167" t="s">
        <v>249</v>
      </c>
      <c r="C320" s="1">
        <v>80</v>
      </c>
      <c r="D320" s="1"/>
      <c r="E320" s="31" t="s">
        <v>78</v>
      </c>
      <c r="F320" s="31">
        <v>1</v>
      </c>
      <c r="G320" s="250"/>
      <c r="H320" s="214">
        <f t="shared" si="14"/>
        <v>0</v>
      </c>
    </row>
    <row r="321" spans="1:10" x14ac:dyDescent="0.25">
      <c r="A321" s="152" t="s">
        <v>486</v>
      </c>
      <c r="B321" s="166" t="s">
        <v>250</v>
      </c>
      <c r="C321" s="41"/>
      <c r="D321" s="41"/>
      <c r="E321" s="7" t="s">
        <v>78</v>
      </c>
      <c r="F321" s="7">
        <v>1</v>
      </c>
      <c r="G321" s="244"/>
      <c r="H321" s="214">
        <f t="shared" si="14"/>
        <v>0</v>
      </c>
    </row>
    <row r="322" spans="1:10" x14ac:dyDescent="0.25">
      <c r="A322" s="152" t="s">
        <v>487</v>
      </c>
      <c r="B322" s="166" t="s">
        <v>251</v>
      </c>
      <c r="C322" s="41"/>
      <c r="D322" s="41"/>
      <c r="E322" s="7" t="s">
        <v>78</v>
      </c>
      <c r="F322" s="7">
        <v>1</v>
      </c>
      <c r="G322" s="244"/>
      <c r="H322" s="214">
        <f t="shared" si="14"/>
        <v>0</v>
      </c>
    </row>
    <row r="323" spans="1:10" x14ac:dyDescent="0.25">
      <c r="A323" s="152" t="s">
        <v>488</v>
      </c>
      <c r="B323" s="166" t="s">
        <v>252</v>
      </c>
      <c r="C323" s="41"/>
      <c r="D323" s="41"/>
      <c r="E323" s="7" t="s">
        <v>78</v>
      </c>
      <c r="F323" s="7">
        <v>1</v>
      </c>
      <c r="G323" s="244"/>
      <c r="H323" s="214">
        <f t="shared" si="14"/>
        <v>0</v>
      </c>
    </row>
    <row r="324" spans="1:10" x14ac:dyDescent="0.25">
      <c r="A324" s="152" t="s">
        <v>489</v>
      </c>
      <c r="B324" s="166" t="s">
        <v>253</v>
      </c>
      <c r="C324" s="41"/>
      <c r="D324" s="41"/>
      <c r="E324" s="7" t="s">
        <v>78</v>
      </c>
      <c r="F324" s="7">
        <v>1</v>
      </c>
      <c r="G324" s="244"/>
      <c r="H324" s="214">
        <f t="shared" si="14"/>
        <v>0</v>
      </c>
    </row>
    <row r="325" spans="1:10" x14ac:dyDescent="0.25">
      <c r="A325" s="152" t="s">
        <v>490</v>
      </c>
      <c r="B325" s="166" t="s">
        <v>254</v>
      </c>
      <c r="C325" s="41"/>
      <c r="D325" s="41"/>
      <c r="E325" s="7" t="s">
        <v>78</v>
      </c>
      <c r="F325" s="7">
        <v>1</v>
      </c>
      <c r="G325" s="244"/>
      <c r="H325" s="214">
        <f t="shared" si="14"/>
        <v>0</v>
      </c>
    </row>
    <row r="326" spans="1:10" x14ac:dyDescent="0.25">
      <c r="A326" s="152" t="s">
        <v>491</v>
      </c>
      <c r="B326" s="166" t="s">
        <v>255</v>
      </c>
      <c r="C326" s="41"/>
      <c r="D326" s="41"/>
      <c r="E326" s="7" t="s">
        <v>78</v>
      </c>
      <c r="F326" s="7">
        <v>1</v>
      </c>
      <c r="G326" s="244"/>
      <c r="H326" s="214">
        <f t="shared" si="14"/>
        <v>0</v>
      </c>
    </row>
    <row r="327" spans="1:10" x14ac:dyDescent="0.25">
      <c r="A327" s="152" t="s">
        <v>492</v>
      </c>
      <c r="B327" s="166" t="s">
        <v>256</v>
      </c>
      <c r="C327" s="41"/>
      <c r="D327" s="41"/>
      <c r="E327" s="7" t="s">
        <v>78</v>
      </c>
      <c r="F327" s="7">
        <v>1</v>
      </c>
      <c r="G327" s="244"/>
      <c r="H327" s="214">
        <f t="shared" si="14"/>
        <v>0</v>
      </c>
    </row>
    <row r="328" spans="1:10" x14ac:dyDescent="0.25">
      <c r="A328" s="152" t="s">
        <v>493</v>
      </c>
      <c r="B328" s="165" t="s">
        <v>257</v>
      </c>
      <c r="C328" s="41"/>
      <c r="D328" s="41"/>
      <c r="E328" s="7" t="s">
        <v>78</v>
      </c>
      <c r="F328" s="7">
        <v>1</v>
      </c>
      <c r="G328" s="244"/>
      <c r="H328" s="213">
        <f t="shared" si="14"/>
        <v>0</v>
      </c>
    </row>
    <row r="329" spans="1:10" x14ac:dyDescent="0.25">
      <c r="A329" s="152" t="s">
        <v>494</v>
      </c>
      <c r="B329" s="166" t="s">
        <v>272</v>
      </c>
      <c r="C329" s="28"/>
      <c r="D329" s="28"/>
      <c r="E329" s="29" t="s">
        <v>78</v>
      </c>
      <c r="F329" s="29">
        <v>1</v>
      </c>
      <c r="G329" s="253"/>
      <c r="H329" s="211">
        <f t="shared" si="14"/>
        <v>0</v>
      </c>
      <c r="J329" s="20" t="s">
        <v>26</v>
      </c>
    </row>
    <row r="330" spans="1:10" x14ac:dyDescent="0.25">
      <c r="A330" s="151" t="s">
        <v>510</v>
      </c>
      <c r="B330" s="165" t="s">
        <v>509</v>
      </c>
      <c r="C330" s="28"/>
      <c r="D330" s="28"/>
      <c r="E330" s="29" t="s">
        <v>91</v>
      </c>
      <c r="F330" s="29">
        <v>1</v>
      </c>
      <c r="G330" s="253"/>
      <c r="H330" s="211">
        <f t="shared" si="14"/>
        <v>0</v>
      </c>
    </row>
    <row r="331" spans="1:10" ht="13.8" thickBot="1" x14ac:dyDescent="0.3">
      <c r="A331" s="154"/>
      <c r="B331" s="174"/>
      <c r="C331" s="43" t="s">
        <v>24</v>
      </c>
      <c r="D331" s="43"/>
      <c r="E331" s="43"/>
      <c r="F331" s="43"/>
      <c r="G331" s="219"/>
      <c r="H331" s="47">
        <f>SUM(H200:H330)</f>
        <v>0</v>
      </c>
    </row>
    <row r="332" spans="1:10" ht="13.8" thickTop="1" x14ac:dyDescent="0.25"/>
  </sheetData>
  <sheetProtection password="C92B" sheet="1" objects="1" scenarios="1"/>
  <pageMargins left="0.515625" right="0.25" top="0.75" bottom="0.75" header="0.3" footer="0.3"/>
  <pageSetup paperSize="9" scale="75" orientation="portrait" r:id="rId1"/>
  <headerFooter>
    <oddHeader>&amp;L&amp;A</oddHeader>
  </headerFooter>
  <rowBreaks count="8" manualBreakCount="8">
    <brk id="54" max="7" man="1"/>
    <brk id="97" max="7" man="1"/>
    <brk id="118" max="7" man="1"/>
    <brk id="151" max="7" man="1"/>
    <brk id="172" max="7" man="1"/>
    <brk id="196" max="7" man="1"/>
    <brk id="225" max="7" man="1"/>
    <brk id="297" max="7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9"/>
  <sheetViews>
    <sheetView tabSelected="1" view="pageBreakPreview" topLeftCell="A13" zoomScale="85" zoomScaleNormal="100" zoomScaleSheetLayoutView="85" workbookViewId="0">
      <selection activeCell="C38" sqref="C38"/>
    </sheetView>
  </sheetViews>
  <sheetFormatPr defaultColWidth="9.109375" defaultRowHeight="13.8" x14ac:dyDescent="0.25"/>
  <cols>
    <col min="1" max="1" width="9.109375" style="104" customWidth="1"/>
    <col min="2" max="2" width="9.109375" style="119" customWidth="1"/>
    <col min="3" max="3" width="57.6640625" style="120" bestFit="1" customWidth="1"/>
    <col min="4" max="4" width="22.33203125" style="121" customWidth="1"/>
    <col min="5" max="5" width="9.109375" style="120"/>
    <col min="6" max="7" width="9.109375" style="104"/>
    <col min="8" max="8" width="9.109375" style="105"/>
    <col min="9" max="16384" width="9.109375" style="104"/>
  </cols>
  <sheetData>
    <row r="1" spans="2:10" ht="18.75" customHeight="1" x14ac:dyDescent="0.3">
      <c r="B1" s="118"/>
      <c r="C1" s="264" t="s">
        <v>322</v>
      </c>
      <c r="D1" s="264"/>
      <c r="E1" s="118"/>
      <c r="F1" s="116"/>
      <c r="G1" s="116"/>
      <c r="H1" s="116"/>
      <c r="I1" s="116"/>
      <c r="J1" s="116"/>
    </row>
    <row r="3" spans="2:10" ht="15" x14ac:dyDescent="0.25">
      <c r="C3" s="184"/>
      <c r="D3" s="185"/>
    </row>
    <row r="4" spans="2:10" x14ac:dyDescent="0.25">
      <c r="B4" s="119" t="s">
        <v>283</v>
      </c>
      <c r="C4" s="186" t="s">
        <v>276</v>
      </c>
      <c r="D4" s="187">
        <f>'Sistem Janče'!G40</f>
        <v>0</v>
      </c>
    </row>
    <row r="5" spans="2:10" ht="15" x14ac:dyDescent="0.25">
      <c r="C5" s="184"/>
      <c r="D5" s="185"/>
    </row>
    <row r="6" spans="2:10" ht="15" x14ac:dyDescent="0.25">
      <c r="B6" s="119" t="s">
        <v>284</v>
      </c>
      <c r="C6" s="186" t="s">
        <v>275</v>
      </c>
      <c r="D6" s="187">
        <f>'Sistem Gaberje'!G20</f>
        <v>0</v>
      </c>
    </row>
    <row r="7" spans="2:10" ht="15" x14ac:dyDescent="0.25">
      <c r="C7" s="184"/>
      <c r="D7" s="185"/>
    </row>
    <row r="8" spans="2:10" ht="15" x14ac:dyDescent="0.25">
      <c r="B8" s="119" t="s">
        <v>286</v>
      </c>
      <c r="C8" s="186" t="s">
        <v>274</v>
      </c>
      <c r="D8" s="187">
        <f>'Sistem Tuji Grm'!G20</f>
        <v>0</v>
      </c>
      <c r="E8" s="230"/>
      <c r="F8" s="106"/>
      <c r="G8" s="106"/>
      <c r="H8" s="107"/>
    </row>
    <row r="9" spans="2:10" ht="15" x14ac:dyDescent="0.25">
      <c r="C9" s="188"/>
      <c r="D9" s="189"/>
      <c r="E9" s="230"/>
      <c r="F9" s="106"/>
      <c r="G9" s="106"/>
      <c r="H9" s="107"/>
    </row>
    <row r="10" spans="2:10" ht="15" x14ac:dyDescent="0.25">
      <c r="B10" s="119" t="s">
        <v>285</v>
      </c>
      <c r="C10" s="186" t="s">
        <v>308</v>
      </c>
      <c r="D10" s="187">
        <f>'Sistem Brezje pri Lipoglavu'!G26</f>
        <v>0</v>
      </c>
      <c r="G10" s="106"/>
      <c r="H10" s="107"/>
    </row>
    <row r="11" spans="2:10" ht="15" x14ac:dyDescent="0.25">
      <c r="C11" s="184"/>
      <c r="D11" s="185"/>
      <c r="G11" s="106"/>
      <c r="H11" s="107"/>
    </row>
    <row r="12" spans="2:10" ht="15" x14ac:dyDescent="0.25">
      <c r="B12" s="119" t="s">
        <v>294</v>
      </c>
      <c r="C12" s="186" t="s">
        <v>309</v>
      </c>
      <c r="D12" s="187">
        <f>'Sistem Podlipoglav'!G20</f>
        <v>0</v>
      </c>
      <c r="G12" s="106"/>
      <c r="H12" s="107"/>
    </row>
    <row r="13" spans="2:10" ht="15" x14ac:dyDescent="0.25">
      <c r="C13" s="184"/>
      <c r="D13" s="185"/>
      <c r="G13" s="106"/>
      <c r="H13" s="107"/>
    </row>
    <row r="14" spans="2:10" x14ac:dyDescent="0.25">
      <c r="B14" s="119" t="s">
        <v>295</v>
      </c>
      <c r="C14" s="186" t="s">
        <v>310</v>
      </c>
      <c r="D14" s="187">
        <f>'Sistem Šentpavel'!G26</f>
        <v>0</v>
      </c>
      <c r="E14" s="230"/>
      <c r="F14" s="106"/>
      <c r="G14" s="106"/>
      <c r="H14" s="107"/>
    </row>
    <row r="15" spans="2:10" ht="15" x14ac:dyDescent="0.25">
      <c r="C15" s="188"/>
      <c r="D15" s="189"/>
      <c r="E15" s="230"/>
      <c r="F15" s="106"/>
      <c r="G15" s="106"/>
      <c r="H15" s="107"/>
    </row>
    <row r="16" spans="2:10" ht="15" x14ac:dyDescent="0.25">
      <c r="B16" s="119" t="s">
        <v>296</v>
      </c>
      <c r="C16" s="186" t="s">
        <v>311</v>
      </c>
      <c r="D16" s="187">
        <f>'Sistem Sadinja vas'!G20</f>
        <v>0</v>
      </c>
      <c r="G16" s="106"/>
      <c r="H16" s="107"/>
    </row>
    <row r="17" spans="2:8" ht="15" x14ac:dyDescent="0.25">
      <c r="C17" s="184"/>
      <c r="D17" s="185"/>
      <c r="G17" s="106"/>
      <c r="H17" s="107"/>
    </row>
    <row r="18" spans="2:8" ht="15" x14ac:dyDescent="0.25">
      <c r="B18" s="119" t="s">
        <v>297</v>
      </c>
      <c r="C18" s="186" t="s">
        <v>312</v>
      </c>
      <c r="D18" s="187">
        <f>'Sistem Podmolnik'!G26</f>
        <v>0</v>
      </c>
      <c r="G18" s="106"/>
      <c r="H18" s="107"/>
    </row>
    <row r="19" spans="2:8" ht="15" x14ac:dyDescent="0.25">
      <c r="C19" s="188"/>
      <c r="D19" s="185"/>
      <c r="G19" s="106"/>
      <c r="H19" s="107"/>
    </row>
    <row r="20" spans="2:8" ht="15" x14ac:dyDescent="0.25">
      <c r="B20" s="119" t="s">
        <v>298</v>
      </c>
      <c r="C20" s="186" t="s">
        <v>313</v>
      </c>
      <c r="D20" s="187">
        <f>'Sistem Sostro Barake'!G20</f>
        <v>0</v>
      </c>
      <c r="E20" s="230"/>
      <c r="F20" s="106"/>
      <c r="G20" s="106"/>
      <c r="H20" s="107"/>
    </row>
    <row r="21" spans="2:8" ht="15" x14ac:dyDescent="0.25">
      <c r="C21" s="184"/>
      <c r="D21" s="189"/>
      <c r="E21" s="230"/>
      <c r="F21" s="106"/>
      <c r="G21" s="106"/>
      <c r="H21" s="107"/>
    </row>
    <row r="22" spans="2:8" x14ac:dyDescent="0.25">
      <c r="B22" s="119" t="s">
        <v>299</v>
      </c>
      <c r="C22" s="186" t="s">
        <v>314</v>
      </c>
      <c r="D22" s="187">
        <f>'Sistem Češnjice Zagradišče'!G22</f>
        <v>0</v>
      </c>
      <c r="G22" s="106"/>
      <c r="H22" s="107"/>
    </row>
    <row r="23" spans="2:8" ht="15" x14ac:dyDescent="0.25">
      <c r="C23" s="184"/>
      <c r="D23" s="185"/>
      <c r="G23" s="106"/>
      <c r="H23" s="107"/>
    </row>
    <row r="24" spans="2:8" ht="15" x14ac:dyDescent="0.25">
      <c r="B24" s="119" t="s">
        <v>300</v>
      </c>
      <c r="C24" s="186" t="s">
        <v>315</v>
      </c>
      <c r="D24" s="187">
        <f>'Sistem Bajdovina'!G20</f>
        <v>0</v>
      </c>
      <c r="G24" s="106"/>
      <c r="H24" s="107"/>
    </row>
    <row r="25" spans="2:8" ht="15" x14ac:dyDescent="0.25">
      <c r="C25" s="188"/>
      <c r="D25" s="185"/>
      <c r="G25" s="106"/>
      <c r="H25" s="107"/>
    </row>
    <row r="26" spans="2:8" x14ac:dyDescent="0.25">
      <c r="B26" s="119" t="s">
        <v>301</v>
      </c>
      <c r="C26" s="186" t="s">
        <v>316</v>
      </c>
      <c r="D26" s="187">
        <f>'Besnica vas - Šola Besnica'!G22</f>
        <v>0</v>
      </c>
      <c r="E26" s="230"/>
      <c r="F26" s="106"/>
      <c r="G26" s="106"/>
      <c r="H26" s="107"/>
    </row>
    <row r="27" spans="2:8" ht="15" x14ac:dyDescent="0.25">
      <c r="C27" s="188"/>
      <c r="D27" s="189"/>
      <c r="E27" s="230"/>
      <c r="F27" s="106"/>
      <c r="G27" s="106"/>
      <c r="H27" s="107"/>
    </row>
    <row r="28" spans="2:8" ht="15" x14ac:dyDescent="0.25">
      <c r="B28" s="119" t="s">
        <v>302</v>
      </c>
      <c r="C28" s="186" t="s">
        <v>317</v>
      </c>
      <c r="D28" s="187">
        <f>'Sistem Zg. Besnica'!G24</f>
        <v>0</v>
      </c>
      <c r="G28" s="106"/>
      <c r="H28" s="107"/>
    </row>
    <row r="29" spans="2:8" ht="15" x14ac:dyDescent="0.25">
      <c r="C29" s="188"/>
      <c r="D29" s="189"/>
      <c r="G29" s="106"/>
      <c r="H29" s="107"/>
    </row>
    <row r="30" spans="2:8" x14ac:dyDescent="0.25">
      <c r="B30" s="119" t="s">
        <v>303</v>
      </c>
      <c r="C30" s="186" t="s">
        <v>318</v>
      </c>
      <c r="D30" s="187">
        <f>'Sistem Žagarski vrh'!G20</f>
        <v>0</v>
      </c>
      <c r="G30" s="106"/>
      <c r="H30" s="107"/>
    </row>
    <row r="31" spans="2:8" ht="15" x14ac:dyDescent="0.25">
      <c r="C31" s="188"/>
      <c r="D31" s="185"/>
      <c r="G31" s="106"/>
      <c r="H31" s="107"/>
    </row>
    <row r="32" spans="2:8" ht="15" x14ac:dyDescent="0.25">
      <c r="B32" s="119" t="s">
        <v>304</v>
      </c>
      <c r="C32" s="186" t="s">
        <v>319</v>
      </c>
      <c r="D32" s="187">
        <f>'Sistem Javor in Javorski vrh'!G26</f>
        <v>0</v>
      </c>
      <c r="E32" s="230"/>
      <c r="F32" s="106"/>
      <c r="G32" s="106"/>
      <c r="H32" s="107"/>
    </row>
    <row r="33" spans="2:10" ht="15" x14ac:dyDescent="0.25">
      <c r="C33" s="184"/>
      <c r="D33" s="189"/>
      <c r="E33" s="230"/>
      <c r="F33" s="106"/>
      <c r="G33" s="106"/>
      <c r="H33" s="107"/>
    </row>
    <row r="34" spans="2:10" ht="15" x14ac:dyDescent="0.25">
      <c r="B34" s="119" t="s">
        <v>305</v>
      </c>
      <c r="C34" s="186" t="s">
        <v>320</v>
      </c>
      <c r="D34" s="187">
        <f>'Sistem Vnajnarje'!G22</f>
        <v>0</v>
      </c>
      <c r="G34" s="106"/>
      <c r="H34" s="107"/>
    </row>
    <row r="35" spans="2:10" ht="15" x14ac:dyDescent="0.25">
      <c r="C35" s="184"/>
      <c r="D35" s="185"/>
      <c r="G35" s="106"/>
      <c r="H35" s="107"/>
    </row>
    <row r="36" spans="2:10" x14ac:dyDescent="0.25">
      <c r="B36" s="119" t="s">
        <v>306</v>
      </c>
      <c r="C36" s="186" t="s">
        <v>321</v>
      </c>
      <c r="D36" s="187">
        <f>'Sistem Dolgo Brdo'!G20</f>
        <v>0</v>
      </c>
      <c r="G36" s="106"/>
      <c r="H36" s="107"/>
    </row>
    <row r="37" spans="2:10" x14ac:dyDescent="0.25">
      <c r="C37" s="184"/>
      <c r="D37" s="185"/>
      <c r="G37" s="106"/>
      <c r="H37" s="107"/>
    </row>
    <row r="38" spans="2:10" x14ac:dyDescent="0.25">
      <c r="B38" s="119" t="s">
        <v>307</v>
      </c>
      <c r="C38" s="186" t="s">
        <v>273</v>
      </c>
      <c r="D38" s="187">
        <f>dežurstvo!I5</f>
        <v>0</v>
      </c>
      <c r="G38" s="106"/>
      <c r="H38" s="107"/>
    </row>
    <row r="39" spans="2:10" x14ac:dyDescent="0.25">
      <c r="C39" s="184"/>
      <c r="D39" s="185"/>
    </row>
    <row r="40" spans="2:10" x14ac:dyDescent="0.25">
      <c r="C40" s="122" t="s">
        <v>511</v>
      </c>
      <c r="D40" s="123">
        <f>SUM(D4:D38)</f>
        <v>0</v>
      </c>
      <c r="E40" s="231"/>
      <c r="F40" s="114"/>
      <c r="G40" s="114"/>
      <c r="H40" s="115"/>
      <c r="I40" s="115"/>
      <c r="J40" s="115"/>
    </row>
    <row r="41" spans="2:10" x14ac:dyDescent="0.25">
      <c r="C41" s="120" t="s">
        <v>512</v>
      </c>
      <c r="D41" s="121">
        <f>D40*0.22</f>
        <v>0</v>
      </c>
    </row>
    <row r="42" spans="2:10" ht="16.2" thickBot="1" x14ac:dyDescent="0.35">
      <c r="B42" s="120"/>
      <c r="C42" s="232" t="s">
        <v>513</v>
      </c>
      <c r="D42" s="233">
        <f>SUM(D40:D41)</f>
        <v>0</v>
      </c>
      <c r="H42" s="104"/>
    </row>
    <row r="43" spans="2:10" ht="14.4" thickTop="1" x14ac:dyDescent="0.25"/>
    <row r="46" spans="2:10" x14ac:dyDescent="0.25">
      <c r="C46" s="122" t="s">
        <v>514</v>
      </c>
      <c r="D46" s="123">
        <f>D40*2</f>
        <v>0</v>
      </c>
    </row>
    <row r="47" spans="2:10" x14ac:dyDescent="0.25">
      <c r="C47" s="120" t="s">
        <v>512</v>
      </c>
      <c r="D47" s="121">
        <f>D46*0.22</f>
        <v>0</v>
      </c>
    </row>
    <row r="48" spans="2:10" ht="16.2" thickBot="1" x14ac:dyDescent="0.35">
      <c r="C48" s="232" t="s">
        <v>515</v>
      </c>
      <c r="D48" s="233">
        <f>SUM(D46:D47)</f>
        <v>0</v>
      </c>
    </row>
    <row r="49" ht="14.4" thickTop="1" x14ac:dyDescent="0.25"/>
  </sheetData>
  <sheetProtection password="C92B" sheet="1" objects="1" scenarios="1"/>
  <mergeCells count="1">
    <mergeCell ref="C1:D1"/>
  </mergeCells>
  <pageMargins left="0.7" right="0.7" top="0.75" bottom="0.75" header="0.3" footer="0.3"/>
  <pageSetup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19</vt:i4>
      </vt:variant>
    </vt:vector>
  </HeadingPairs>
  <TitlesOfParts>
    <vt:vector size="39" baseType="lpstr">
      <vt:lpstr>Sistem Janče</vt:lpstr>
      <vt:lpstr>Sistem Gaberje</vt:lpstr>
      <vt:lpstr>Sistem Tuji Grm</vt:lpstr>
      <vt:lpstr>Sistem Brezje pri Lipoglavu</vt:lpstr>
      <vt:lpstr>Sistem Podlipoglav</vt:lpstr>
      <vt:lpstr>Sistem Šentpavel</vt:lpstr>
      <vt:lpstr>Sistem Sadinja vas</vt:lpstr>
      <vt:lpstr>Sistem Podmolnik</vt:lpstr>
      <vt:lpstr>Sistem Sostro Barake</vt:lpstr>
      <vt:lpstr>Sistem Češnjice Zagradišče</vt:lpstr>
      <vt:lpstr>Sistem Bajdovina</vt:lpstr>
      <vt:lpstr>Besnica vas - Šola Besnica</vt:lpstr>
      <vt:lpstr>Sistem Zg. Besnica</vt:lpstr>
      <vt:lpstr>Sistem Žagarski vrh</vt:lpstr>
      <vt:lpstr>Sistem Javor in Javorski vrh</vt:lpstr>
      <vt:lpstr>Sistem Vnajnarje</vt:lpstr>
      <vt:lpstr>Sistem Dolgo Brdo</vt:lpstr>
      <vt:lpstr>dežurstvo</vt:lpstr>
      <vt:lpstr>Cenik</vt:lpstr>
      <vt:lpstr>SKUPNA REKAPITULACJA</vt:lpstr>
      <vt:lpstr>'Besnica vas - Šola Besnica'!Področje_tiskanja</vt:lpstr>
      <vt:lpstr>Cenik!Področje_tiskanja</vt:lpstr>
      <vt:lpstr>'Sistem Bajdovina'!Področje_tiskanja</vt:lpstr>
      <vt:lpstr>'Sistem Brezje pri Lipoglavu'!Področje_tiskanja</vt:lpstr>
      <vt:lpstr>'Sistem Češnjice Zagradišče'!Področje_tiskanja</vt:lpstr>
      <vt:lpstr>'Sistem Dolgo Brdo'!Področje_tiskanja</vt:lpstr>
      <vt:lpstr>'Sistem Gaberje'!Področje_tiskanja</vt:lpstr>
      <vt:lpstr>'Sistem Janče'!Področje_tiskanja</vt:lpstr>
      <vt:lpstr>'Sistem Javor in Javorski vrh'!Področje_tiskanja</vt:lpstr>
      <vt:lpstr>'Sistem Podlipoglav'!Področje_tiskanja</vt:lpstr>
      <vt:lpstr>'Sistem Podmolnik'!Področje_tiskanja</vt:lpstr>
      <vt:lpstr>'Sistem Sadinja vas'!Področje_tiskanja</vt:lpstr>
      <vt:lpstr>'Sistem Sostro Barake'!Področje_tiskanja</vt:lpstr>
      <vt:lpstr>'Sistem Šentpavel'!Področje_tiskanja</vt:lpstr>
      <vt:lpstr>'Sistem Tuji Grm'!Področje_tiskanja</vt:lpstr>
      <vt:lpstr>'Sistem Vnajnarje'!Področje_tiskanja</vt:lpstr>
      <vt:lpstr>'Sistem Zg. Besnica'!Področje_tiskanja</vt:lpstr>
      <vt:lpstr>'Sistem Žagarski vrh'!Področje_tiskanja</vt:lpstr>
      <vt:lpstr>'SKUPNA REKAPITULACJA'!Področje_tiskanja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Gašper Malovrh</dc:creator>
  <cp:lastModifiedBy>Špela Knol</cp:lastModifiedBy>
  <cp:lastPrinted>2016-03-24T11:46:08Z</cp:lastPrinted>
  <dcterms:created xsi:type="dcterms:W3CDTF">2015-07-21T11:19:10Z</dcterms:created>
  <dcterms:modified xsi:type="dcterms:W3CDTF">2016-03-24T15:08:33Z</dcterms:modified>
</cp:coreProperties>
</file>